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skupno javno naročilo - lekarne\Priloge_združeno\"/>
    </mc:Choice>
  </mc:AlternateContent>
  <xr:revisionPtr revIDLastSave="0" documentId="13_ncr:1_{835FC57A-CD27-4CB0-85B5-B660D1BD208D}" xr6:coauthVersionLast="47" xr6:coauthVersionMax="47" xr10:uidLastSave="{00000000-0000-0000-0000-000000000000}"/>
  <bookViews>
    <workbookView xWindow="28680" yWindow="-120" windowWidth="29040" windowHeight="15840" firstSheet="5" activeTab="10" xr2:uid="{B8BCFD04-03F3-4567-AFE8-1A075BD7EF82}"/>
  </bookViews>
  <sheets>
    <sheet name="01 KOROŠKA LEKARNA" sheetId="1" r:id="rId1"/>
    <sheet name="02 LEKARNA SLOVENSKA BISTRICA" sheetId="7" r:id="rId2"/>
    <sheet name="03 LEKARNA BREŽICE" sheetId="2" r:id="rId3"/>
    <sheet name="04 LEKARNA KOČEVJE" sheetId="8" r:id="rId4"/>
    <sheet name="05 LEKARNA VELENJE" sheetId="10" r:id="rId5"/>
    <sheet name="06 LEKARNA KRŠKO" sheetId="11" r:id="rId6"/>
    <sheet name="07 LEKARNA MOZIRJE" sheetId="12" r:id="rId7"/>
    <sheet name="08 LEKARNA RIBNICA" sheetId="13" r:id="rId8"/>
    <sheet name="09 LEKARNA ORMOŽ" sheetId="14" r:id="rId9"/>
    <sheet name="10 ŽALSKE LEKARNE ŽALEC" sheetId="15" r:id="rId10"/>
    <sheet name="11 MESTNE LEKARNE" sheetId="16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5" l="1"/>
  <c r="F18" i="1" l="1"/>
  <c r="F18" i="16" l="1"/>
  <c r="D18" i="16"/>
  <c r="F18" i="15"/>
  <c r="F18" i="14"/>
  <c r="D18" i="14"/>
  <c r="F18" i="13"/>
  <c r="D18" i="13"/>
  <c r="F18" i="12"/>
  <c r="D18" i="12"/>
  <c r="F18" i="11"/>
  <c r="D18" i="11"/>
  <c r="G18" i="10"/>
  <c r="E18" i="10"/>
  <c r="F18" i="8"/>
  <c r="D18" i="8"/>
  <c r="F18" i="7"/>
  <c r="D18" i="7"/>
  <c r="F18" i="2"/>
  <c r="D18" i="2"/>
  <c r="D18" i="1"/>
</calcChain>
</file>

<file path=xl/sharedStrings.xml><?xml version="1.0" encoding="utf-8"?>
<sst xmlns="http://schemas.openxmlformats.org/spreadsheetml/2006/main" count="716" uniqueCount="356">
  <si>
    <t>Zap. št.</t>
  </si>
  <si>
    <t>ATC šifra</t>
  </si>
  <si>
    <t>OPIS ATC</t>
  </si>
  <si>
    <t xml:space="preserve">A </t>
  </si>
  <si>
    <t>ZDRAVILA ZA BOLEZNI PREBAVIL IN PRESNOVE</t>
  </si>
  <si>
    <t>B</t>
  </si>
  <si>
    <t>ZDRAVILA ZA BOLEZNI KRVI IN KRVOTVORNIH ORGANOV</t>
  </si>
  <si>
    <t>C</t>
  </si>
  <si>
    <t>ZDRAVILA ZA BOLEZNI SRCA IN OŽILJA</t>
  </si>
  <si>
    <t>D</t>
  </si>
  <si>
    <t>ZDRAVILA ZA BOLEZNI KOŽE IN PODKOŽNEGA TKIVA</t>
  </si>
  <si>
    <t>G</t>
  </si>
  <si>
    <t>ZDRAVILA ZA BOLEZNI SEČIL IN SPOLOVIL TER SPOLNI HORMONI</t>
  </si>
  <si>
    <t>H</t>
  </si>
  <si>
    <t>HORMONSKA ZDRAVILA ZA SISTEMSKO ZDRAVLJENJE - RAZEN SPOLNIH HORMONOV IN INSULINOV</t>
  </si>
  <si>
    <t>J</t>
  </si>
  <si>
    <t>ZDRAVILA ZA SISTEMSKO ZDRAVLJENJE INFEKCIJ</t>
  </si>
  <si>
    <t>L</t>
  </si>
  <si>
    <t>ZDRAVILA Z DELOVANJEM NA NOVOTVORBE IN IMUNOMODULATORJI</t>
  </si>
  <si>
    <t>M</t>
  </si>
  <si>
    <t>ZDRAVILA ZA BOLEZNI MIŠIČNO-SKELETNEGA SISTEMA</t>
  </si>
  <si>
    <t>N</t>
  </si>
  <si>
    <t>ZDRAVILA Z DELOVANJEM NA ŽIVČEVJE</t>
  </si>
  <si>
    <t>P</t>
  </si>
  <si>
    <t>ANTIPARAZITIKI, INSEKTICIDI IN REPELENTI</t>
  </si>
  <si>
    <t>R</t>
  </si>
  <si>
    <t>ZDRAVILA ZA BOLEZNI DIHAL</t>
  </si>
  <si>
    <t>S</t>
  </si>
  <si>
    <t>ZDRAVILA ZA BOLEZNI ČUTIL</t>
  </si>
  <si>
    <t>V</t>
  </si>
  <si>
    <t>RAZNA ZDRAVILA</t>
  </si>
  <si>
    <t>Javni zavod: KOROŠKA LEKARNA</t>
  </si>
  <si>
    <t>Javni zavod: LEKARNA SLOVENSKA BISTRICA</t>
  </si>
  <si>
    <t>Javni zavod: LEKARNA BREŽICE</t>
  </si>
  <si>
    <t>Javni zavod: LEKARNA KOČEVJE</t>
  </si>
  <si>
    <t>Javni zavod: LEKARNA VELENJE</t>
  </si>
  <si>
    <t>Javni zavod: LEKARNA KRŠKO</t>
  </si>
  <si>
    <t>Javni zavod: LEKARNA MOZIRJE</t>
  </si>
  <si>
    <t>Javni zavod: LEKARNA RIBNICA</t>
  </si>
  <si>
    <t>Javni zavod: LEKARNA ORMOŽ</t>
  </si>
  <si>
    <t>Javni zavod: ŽALSKE LEKARNE ŽALEC</t>
  </si>
  <si>
    <t>Javni zavod: MESTNE LEKARNE</t>
  </si>
  <si>
    <t>SKUPAJ</t>
  </si>
  <si>
    <t xml:space="preserve">SKUPAJ </t>
  </si>
  <si>
    <t>01A1</t>
  </si>
  <si>
    <t>01B1</t>
  </si>
  <si>
    <t>01C1</t>
  </si>
  <si>
    <t>01D1</t>
  </si>
  <si>
    <t>01G1</t>
  </si>
  <si>
    <t>01H1</t>
  </si>
  <si>
    <t>01J1</t>
  </si>
  <si>
    <t>01L1</t>
  </si>
  <si>
    <t>01M1</t>
  </si>
  <si>
    <t>01N1</t>
  </si>
  <si>
    <t>01P1</t>
  </si>
  <si>
    <t>01R1</t>
  </si>
  <si>
    <t>01S1</t>
  </si>
  <si>
    <t>01V1</t>
  </si>
  <si>
    <t>01A2</t>
  </si>
  <si>
    <t>01B2</t>
  </si>
  <si>
    <t>01C2</t>
  </si>
  <si>
    <t>01D2</t>
  </si>
  <si>
    <t>01G2</t>
  </si>
  <si>
    <t>01H2</t>
  </si>
  <si>
    <t>01J2</t>
  </si>
  <si>
    <t>01L2</t>
  </si>
  <si>
    <t>01M2</t>
  </si>
  <si>
    <t>01N2</t>
  </si>
  <si>
    <t>01P2</t>
  </si>
  <si>
    <t>01R2</t>
  </si>
  <si>
    <t>01S2</t>
  </si>
  <si>
    <t>01V2</t>
  </si>
  <si>
    <t>02A1</t>
  </si>
  <si>
    <t>02B1</t>
  </si>
  <si>
    <t>02C1</t>
  </si>
  <si>
    <t>02D1</t>
  </si>
  <si>
    <t>02G1</t>
  </si>
  <si>
    <t>02H1</t>
  </si>
  <si>
    <t>02J1</t>
  </si>
  <si>
    <t>02L1</t>
  </si>
  <si>
    <t>02M1</t>
  </si>
  <si>
    <t>02N1</t>
  </si>
  <si>
    <t>02P1</t>
  </si>
  <si>
    <t>02R1</t>
  </si>
  <si>
    <t>02S1</t>
  </si>
  <si>
    <t>02V1</t>
  </si>
  <si>
    <t>02A2</t>
  </si>
  <si>
    <t>02B2</t>
  </si>
  <si>
    <t>02C2</t>
  </si>
  <si>
    <t>02D2</t>
  </si>
  <si>
    <t>02G2</t>
  </si>
  <si>
    <t>02H2</t>
  </si>
  <si>
    <t>02J2</t>
  </si>
  <si>
    <t>02L2</t>
  </si>
  <si>
    <t>02M2</t>
  </si>
  <si>
    <t>02N2</t>
  </si>
  <si>
    <t>02P2</t>
  </si>
  <si>
    <t>02R2</t>
  </si>
  <si>
    <t>02S2</t>
  </si>
  <si>
    <t>02V2</t>
  </si>
  <si>
    <t>03A1</t>
  </si>
  <si>
    <t>03B1</t>
  </si>
  <si>
    <t>03C1</t>
  </si>
  <si>
    <t>03D1</t>
  </si>
  <si>
    <t>03G1</t>
  </si>
  <si>
    <t>03H1</t>
  </si>
  <si>
    <t>03J1</t>
  </si>
  <si>
    <t>03L1</t>
  </si>
  <si>
    <t>03M1</t>
  </si>
  <si>
    <t>03N1</t>
  </si>
  <si>
    <t>03P1</t>
  </si>
  <si>
    <t>03R1</t>
  </si>
  <si>
    <t>03S1</t>
  </si>
  <si>
    <t>03V1</t>
  </si>
  <si>
    <t>03A2</t>
  </si>
  <si>
    <t>03B2</t>
  </si>
  <si>
    <t>03C2</t>
  </si>
  <si>
    <t>03D2</t>
  </si>
  <si>
    <t>03G2</t>
  </si>
  <si>
    <t>03H2</t>
  </si>
  <si>
    <t>03J2</t>
  </si>
  <si>
    <t>03L2</t>
  </si>
  <si>
    <t>03M2</t>
  </si>
  <si>
    <t>03N2</t>
  </si>
  <si>
    <t>03P2</t>
  </si>
  <si>
    <t>03R2</t>
  </si>
  <si>
    <t>03S2</t>
  </si>
  <si>
    <t>03V2</t>
  </si>
  <si>
    <t>04A1</t>
  </si>
  <si>
    <t>04B1</t>
  </si>
  <si>
    <t>04C1</t>
  </si>
  <si>
    <t>04D1</t>
  </si>
  <si>
    <t>04G1</t>
  </si>
  <si>
    <t>04H1</t>
  </si>
  <si>
    <t>04J1</t>
  </si>
  <si>
    <t>04L1</t>
  </si>
  <si>
    <t>04M1</t>
  </si>
  <si>
    <t>04N1</t>
  </si>
  <si>
    <t>04P1</t>
  </si>
  <si>
    <t>04R1</t>
  </si>
  <si>
    <t>04S1</t>
  </si>
  <si>
    <t>04V1</t>
  </si>
  <si>
    <t>04A2</t>
  </si>
  <si>
    <t>04B2</t>
  </si>
  <si>
    <t>04C2</t>
  </si>
  <si>
    <t>04D2</t>
  </si>
  <si>
    <t>04G2</t>
  </si>
  <si>
    <t>04H2</t>
  </si>
  <si>
    <t>04J2</t>
  </si>
  <si>
    <t>04L2</t>
  </si>
  <si>
    <t>04M2</t>
  </si>
  <si>
    <t>04N2</t>
  </si>
  <si>
    <t>04P2</t>
  </si>
  <si>
    <t>04R2</t>
  </si>
  <si>
    <t>04S2</t>
  </si>
  <si>
    <t>04V2</t>
  </si>
  <si>
    <t>05A1</t>
  </si>
  <si>
    <t>05B1</t>
  </si>
  <si>
    <t>05C1</t>
  </si>
  <si>
    <t>05D1</t>
  </si>
  <si>
    <t>05G1</t>
  </si>
  <si>
    <t>05H1</t>
  </si>
  <si>
    <t>05J1</t>
  </si>
  <si>
    <t>05L1</t>
  </si>
  <si>
    <t>05M1</t>
  </si>
  <si>
    <t>05N1</t>
  </si>
  <si>
    <t>05P1</t>
  </si>
  <si>
    <t>05R1</t>
  </si>
  <si>
    <t>05S1</t>
  </si>
  <si>
    <t>05V1</t>
  </si>
  <si>
    <t>05A2</t>
  </si>
  <si>
    <t>05B2</t>
  </si>
  <si>
    <t>05C2</t>
  </si>
  <si>
    <t>05D2</t>
  </si>
  <si>
    <t>05G2</t>
  </si>
  <si>
    <t>05H2</t>
  </si>
  <si>
    <t>05J2</t>
  </si>
  <si>
    <t>05L2</t>
  </si>
  <si>
    <t>05M2</t>
  </si>
  <si>
    <t>05N2</t>
  </si>
  <si>
    <t>05P2</t>
  </si>
  <si>
    <t>05R2</t>
  </si>
  <si>
    <t>05S2</t>
  </si>
  <si>
    <t>05V2</t>
  </si>
  <si>
    <t>06A1</t>
  </si>
  <si>
    <t>06B1</t>
  </si>
  <si>
    <t>06C1</t>
  </si>
  <si>
    <t>06D1</t>
  </si>
  <si>
    <t>06G1</t>
  </si>
  <si>
    <t>06H1</t>
  </si>
  <si>
    <t>06J1</t>
  </si>
  <si>
    <t>06L1</t>
  </si>
  <si>
    <t>06M1</t>
  </si>
  <si>
    <t>06N1</t>
  </si>
  <si>
    <t>06P1</t>
  </si>
  <si>
    <t>06R1</t>
  </si>
  <si>
    <t>06S1</t>
  </si>
  <si>
    <t>06V1</t>
  </si>
  <si>
    <t>06A2</t>
  </si>
  <si>
    <t>06B2</t>
  </si>
  <si>
    <t>06C2</t>
  </si>
  <si>
    <t>06D2</t>
  </si>
  <si>
    <t>06G2</t>
  </si>
  <si>
    <t>06H2</t>
  </si>
  <si>
    <t>06J2</t>
  </si>
  <si>
    <t>06L2</t>
  </si>
  <si>
    <t>06M2</t>
  </si>
  <si>
    <t>06N2</t>
  </si>
  <si>
    <t>06P2</t>
  </si>
  <si>
    <t>06R2</t>
  </si>
  <si>
    <t>06S2</t>
  </si>
  <si>
    <t>06V2</t>
  </si>
  <si>
    <t>07A1</t>
  </si>
  <si>
    <t>07B1</t>
  </si>
  <si>
    <t>07C1</t>
  </si>
  <si>
    <t>07D1</t>
  </si>
  <si>
    <t>07G1</t>
  </si>
  <si>
    <t>07H1</t>
  </si>
  <si>
    <t>07J1</t>
  </si>
  <si>
    <t>07L1</t>
  </si>
  <si>
    <t>07M1</t>
  </si>
  <si>
    <t>07N1</t>
  </si>
  <si>
    <t>07P1</t>
  </si>
  <si>
    <t>07R1</t>
  </si>
  <si>
    <t>07S1</t>
  </si>
  <si>
    <t>07V1</t>
  </si>
  <si>
    <t>07A2</t>
  </si>
  <si>
    <t>07B2</t>
  </si>
  <si>
    <t>07C2</t>
  </si>
  <si>
    <t>07D2</t>
  </si>
  <si>
    <t>07G2</t>
  </si>
  <si>
    <t>07H2</t>
  </si>
  <si>
    <t>07J2</t>
  </si>
  <si>
    <t>07L2</t>
  </si>
  <si>
    <t>07M2</t>
  </si>
  <si>
    <t>07N2</t>
  </si>
  <si>
    <t>07P2</t>
  </si>
  <si>
    <t>07R2</t>
  </si>
  <si>
    <t>07S2</t>
  </si>
  <si>
    <t>07V2</t>
  </si>
  <si>
    <t>08A1</t>
  </si>
  <si>
    <t>08B1</t>
  </si>
  <si>
    <t>08C1</t>
  </si>
  <si>
    <t>08D1</t>
  </si>
  <si>
    <t>08G1</t>
  </si>
  <si>
    <t>08H1</t>
  </si>
  <si>
    <t>08J1</t>
  </si>
  <si>
    <t>08L1</t>
  </si>
  <si>
    <t>08M1</t>
  </si>
  <si>
    <t>08N1</t>
  </si>
  <si>
    <t>08P1</t>
  </si>
  <si>
    <t>08R1</t>
  </si>
  <si>
    <t>08S1</t>
  </si>
  <si>
    <t>08V1</t>
  </si>
  <si>
    <t>08A2</t>
  </si>
  <si>
    <t>08B2</t>
  </si>
  <si>
    <t>08C2</t>
  </si>
  <si>
    <t>08D2</t>
  </si>
  <si>
    <t>08G2</t>
  </si>
  <si>
    <t>08H2</t>
  </si>
  <si>
    <t>08J2</t>
  </si>
  <si>
    <t>08L2</t>
  </si>
  <si>
    <t>08M2</t>
  </si>
  <si>
    <t>08N2</t>
  </si>
  <si>
    <t>08P2</t>
  </si>
  <si>
    <t>08R2</t>
  </si>
  <si>
    <t>08S2</t>
  </si>
  <si>
    <t>08V2</t>
  </si>
  <si>
    <t>09A1</t>
  </si>
  <si>
    <t>09B1</t>
  </si>
  <si>
    <t>09C1</t>
  </si>
  <si>
    <t>09D1</t>
  </si>
  <si>
    <t>09G1</t>
  </si>
  <si>
    <t>09H1</t>
  </si>
  <si>
    <t>09J1</t>
  </si>
  <si>
    <t>09L1</t>
  </si>
  <si>
    <t>09M1</t>
  </si>
  <si>
    <t>09N1</t>
  </si>
  <si>
    <t>09P1</t>
  </si>
  <si>
    <t>09R1</t>
  </si>
  <si>
    <t>09S1</t>
  </si>
  <si>
    <t>09V1</t>
  </si>
  <si>
    <t>09A2</t>
  </si>
  <si>
    <t>09B2</t>
  </si>
  <si>
    <t>09C2</t>
  </si>
  <si>
    <t>09D2</t>
  </si>
  <si>
    <t>09G2</t>
  </si>
  <si>
    <t>09H2</t>
  </si>
  <si>
    <t>09J2</t>
  </si>
  <si>
    <t>09L2</t>
  </si>
  <si>
    <t>09M2</t>
  </si>
  <si>
    <t>09N2</t>
  </si>
  <si>
    <t>09P2</t>
  </si>
  <si>
    <t>09R2</t>
  </si>
  <si>
    <t>09S2</t>
  </si>
  <si>
    <t>09V2</t>
  </si>
  <si>
    <t>10A1</t>
  </si>
  <si>
    <t>10B1</t>
  </si>
  <si>
    <t>10C1</t>
  </si>
  <si>
    <t>10D1</t>
  </si>
  <si>
    <t>10G1</t>
  </si>
  <si>
    <t>10H1</t>
  </si>
  <si>
    <t>10J1</t>
  </si>
  <si>
    <t>10L1</t>
  </si>
  <si>
    <t>10M1</t>
  </si>
  <si>
    <t>10N1</t>
  </si>
  <si>
    <t>10P1</t>
  </si>
  <si>
    <t>10R1</t>
  </si>
  <si>
    <t>10S1</t>
  </si>
  <si>
    <t>10V1</t>
  </si>
  <si>
    <t>10A2</t>
  </si>
  <si>
    <t>10B2</t>
  </si>
  <si>
    <t>10C2</t>
  </si>
  <si>
    <t>10D2</t>
  </si>
  <si>
    <t>10G2</t>
  </si>
  <si>
    <t>10H2</t>
  </si>
  <si>
    <t>10J2</t>
  </si>
  <si>
    <t>10L2</t>
  </si>
  <si>
    <t>10M2</t>
  </si>
  <si>
    <t>10N2</t>
  </si>
  <si>
    <t>10P2</t>
  </si>
  <si>
    <t>10R2</t>
  </si>
  <si>
    <t>10S2</t>
  </si>
  <si>
    <t>10V2</t>
  </si>
  <si>
    <t>11A1</t>
  </si>
  <si>
    <t>11B1</t>
  </si>
  <si>
    <t>11C1</t>
  </si>
  <si>
    <t>11D1</t>
  </si>
  <si>
    <t>11G1</t>
  </si>
  <si>
    <t>11H1</t>
  </si>
  <si>
    <t>11J1</t>
  </si>
  <si>
    <t>11L1</t>
  </si>
  <si>
    <t>11M1</t>
  </si>
  <si>
    <t>11N1</t>
  </si>
  <si>
    <t>11P1</t>
  </si>
  <si>
    <t>11R1</t>
  </si>
  <si>
    <t>11S1</t>
  </si>
  <si>
    <t>11V1</t>
  </si>
  <si>
    <t>11A2</t>
  </si>
  <si>
    <t>11B2</t>
  </si>
  <si>
    <t>11C2</t>
  </si>
  <si>
    <t>11D2</t>
  </si>
  <si>
    <t>11G2</t>
  </si>
  <si>
    <t>11H2</t>
  </si>
  <si>
    <t>11J2</t>
  </si>
  <si>
    <t>11L2</t>
  </si>
  <si>
    <t>11M2</t>
  </si>
  <si>
    <t>11N2</t>
  </si>
  <si>
    <t>11P2</t>
  </si>
  <si>
    <t>11R2</t>
  </si>
  <si>
    <t>11S2</t>
  </si>
  <si>
    <t>11V2</t>
  </si>
  <si>
    <t>Naziv vsakega posameznega sklopa skupine 1</t>
  </si>
  <si>
    <t>Naziv vsakega posameznega sklopa skupine 2</t>
  </si>
  <si>
    <t>Ocenjena vrednost vsakega posameznega sklopa skupine 1         (za 48 mesecev)</t>
  </si>
  <si>
    <t>Ocenjena vrednost vsakega posameznega sklopa skupine 2                   (za 48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</si>
</sst>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theme="2" tint="-9.9978637043366805E-2"/>
      </left>
      <right/>
      <top/>
      <bottom/>
      <diagonal/>
    </border>
    <border>
      <left/>
      <right style="thin">
        <color theme="2" tint="-9.9978637043366805E-2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12">
    <xf numFmtId="0" fontId="0" fillId="0" borderId="0"/>
    <xf numFmtId="0" fontId="5" fillId="0" borderId="0"/>
    <xf numFmtId="0" fontId="6" fillId="0" borderId="0"/>
    <xf numFmtId="44" fontId="5" fillId="0" borderId="0" applyFon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</cellStyleXfs>
  <cellXfs count="90">
    <xf numFmtId="0" fontId="0" fillId="0" borderId="0" xfId="0"/>
    <xf numFmtId="0" fontId="0" fillId="2" borderId="1" xfId="0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0" fillId="0" borderId="0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4" fontId="0" fillId="2" borderId="1" xfId="0" applyNumberFormat="1" applyFill="1" applyBorder="1" applyAlignment="1">
      <alignment horizontal="center" wrapText="1"/>
    </xf>
    <xf numFmtId="43" fontId="0" fillId="0" borderId="0" xfId="0" applyNumberFormat="1" applyBorder="1"/>
    <xf numFmtId="0" fontId="0" fillId="2" borderId="3" xfId="0" applyFill="1" applyBorder="1" applyAlignment="1">
      <alignment horizontal="left"/>
    </xf>
    <xf numFmtId="4" fontId="2" fillId="2" borderId="4" xfId="0" applyNumberFormat="1" applyFont="1" applyFill="1" applyBorder="1" applyAlignment="1">
      <alignment wrapText="1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6" xfId="0" applyFill="1" applyBorder="1" applyAlignment="1">
      <alignment wrapText="1"/>
    </xf>
    <xf numFmtId="0" fontId="0" fillId="2" borderId="6" xfId="0" applyFill="1" applyBorder="1" applyAlignment="1">
      <alignment horizontal="center" wrapText="1"/>
    </xf>
    <xf numFmtId="4" fontId="2" fillId="2" borderId="6" xfId="0" applyNumberFormat="1" applyFont="1" applyFill="1" applyBorder="1" applyAlignment="1">
      <alignment wrapText="1"/>
    </xf>
    <xf numFmtId="4" fontId="0" fillId="2" borderId="6" xfId="0" applyNumberFormat="1" applyFill="1" applyBorder="1" applyAlignment="1">
      <alignment horizontal="center" wrapText="1"/>
    </xf>
    <xf numFmtId="4" fontId="2" fillId="2" borderId="7" xfId="0" applyNumberFormat="1" applyFont="1" applyFill="1" applyBorder="1" applyAlignment="1">
      <alignment wrapText="1"/>
    </xf>
    <xf numFmtId="0" fontId="0" fillId="2" borderId="8" xfId="0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wrapText="1"/>
    </xf>
    <xf numFmtId="4" fontId="0" fillId="2" borderId="2" xfId="0" applyNumberFormat="1" applyFill="1" applyBorder="1" applyAlignment="1">
      <alignment horizontal="center" wrapText="1"/>
    </xf>
    <xf numFmtId="4" fontId="2" fillId="2" borderId="9" xfId="0" applyNumberFormat="1" applyFont="1" applyFill="1" applyBorder="1" applyAlignment="1">
      <alignment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0" fontId="1" fillId="0" borderId="0" xfId="0" applyFont="1"/>
    <xf numFmtId="0" fontId="1" fillId="6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9" borderId="13" xfId="0" applyFont="1" applyFill="1" applyBorder="1" applyAlignment="1">
      <alignment vertical="center"/>
    </xf>
    <xf numFmtId="0" fontId="1" fillId="9" borderId="0" xfId="0" applyFont="1" applyFill="1" applyAlignment="1">
      <alignment vertical="center"/>
    </xf>
    <xf numFmtId="0" fontId="1" fillId="10" borderId="0" xfId="0" applyFont="1" applyFill="1" applyAlignment="1">
      <alignment vertical="center"/>
    </xf>
    <xf numFmtId="0" fontId="1" fillId="11" borderId="0" xfId="0" applyFont="1" applyFill="1" applyAlignment="1">
      <alignment vertical="center"/>
    </xf>
    <xf numFmtId="0" fontId="1" fillId="12" borderId="0" xfId="0" applyFont="1" applyFill="1" applyAlignment="1">
      <alignment vertical="center"/>
    </xf>
    <xf numFmtId="0" fontId="1" fillId="13" borderId="0" xfId="0" applyFont="1" applyFill="1" applyAlignment="1">
      <alignment vertical="center"/>
    </xf>
    <xf numFmtId="0" fontId="1" fillId="14" borderId="0" xfId="0" applyFont="1" applyFill="1" applyAlignment="1">
      <alignment vertical="center"/>
    </xf>
    <xf numFmtId="0" fontId="0" fillId="14" borderId="0" xfId="0" applyFill="1"/>
    <xf numFmtId="0" fontId="0" fillId="13" borderId="0" xfId="0" applyFill="1"/>
    <xf numFmtId="0" fontId="0" fillId="12" borderId="0" xfId="0" applyFill="1"/>
    <xf numFmtId="0" fontId="0" fillId="11" borderId="0" xfId="0" applyFill="1"/>
    <xf numFmtId="0" fontId="4" fillId="10" borderId="0" xfId="0" applyFont="1" applyFill="1"/>
    <xf numFmtId="0" fontId="0" fillId="6" borderId="0" xfId="0" applyFill="1"/>
    <xf numFmtId="0" fontId="0" fillId="9" borderId="0" xfId="0" applyFill="1"/>
    <xf numFmtId="0" fontId="0" fillId="8" borderId="0" xfId="0" applyFill="1"/>
    <xf numFmtId="0" fontId="1" fillId="7" borderId="0" xfId="0" applyFont="1" applyFill="1"/>
    <xf numFmtId="0" fontId="0" fillId="7" borderId="0" xfId="0" applyFill="1"/>
    <xf numFmtId="0" fontId="1" fillId="6" borderId="0" xfId="0" applyFont="1" applyFill="1"/>
    <xf numFmtId="0" fontId="1" fillId="5" borderId="0" xfId="0" applyFont="1" applyFill="1"/>
    <xf numFmtId="0" fontId="0" fillId="6" borderId="0" xfId="0" applyFont="1" applyFill="1" applyAlignment="1">
      <alignment vertical="center"/>
    </xf>
    <xf numFmtId="0" fontId="0" fillId="0" borderId="0" xfId="0" applyFont="1"/>
    <xf numFmtId="164" fontId="5" fillId="0" borderId="16" xfId="1" applyNumberFormat="1" applyFont="1" applyBorder="1" applyAlignment="1">
      <alignment horizontal="center" vertical="center"/>
    </xf>
    <xf numFmtId="164" fontId="5" fillId="0" borderId="15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0" fillId="2" borderId="17" xfId="0" applyFill="1" applyBorder="1" applyAlignment="1">
      <alignment horizontal="center" wrapText="1"/>
    </xf>
    <xf numFmtId="164" fontId="5" fillId="0" borderId="18" xfId="1" applyNumberFormat="1" applyFont="1" applyBorder="1" applyAlignment="1">
      <alignment horizontal="center" vertical="center"/>
    </xf>
    <xf numFmtId="4" fontId="0" fillId="2" borderId="17" xfId="0" applyNumberFormat="1" applyFill="1" applyBorder="1" applyAlignment="1">
      <alignment horizontal="center" wrapText="1"/>
    </xf>
    <xf numFmtId="164" fontId="5" fillId="0" borderId="17" xfId="1" applyNumberFormat="1" applyFont="1" applyBorder="1" applyAlignment="1">
      <alignment horizontal="center" vertical="center"/>
    </xf>
    <xf numFmtId="4" fontId="1" fillId="0" borderId="12" xfId="0" applyNumberFormat="1" applyFont="1" applyBorder="1"/>
    <xf numFmtId="0" fontId="1" fillId="2" borderId="19" xfId="0" applyFont="1" applyFill="1" applyBorder="1" applyAlignment="1">
      <alignment horizontal="center" wrapText="1"/>
    </xf>
    <xf numFmtId="4" fontId="1" fillId="2" borderId="20" xfId="0" applyNumberFormat="1" applyFont="1" applyFill="1" applyBorder="1" applyAlignment="1">
      <alignment horizontal="center" wrapText="1"/>
    </xf>
    <xf numFmtId="4" fontId="1" fillId="0" borderId="21" xfId="0" applyNumberFormat="1" applyFont="1" applyBorder="1"/>
    <xf numFmtId="4" fontId="2" fillId="2" borderId="17" xfId="0" applyNumberFormat="1" applyFont="1" applyFill="1" applyBorder="1" applyAlignment="1">
      <alignment wrapText="1"/>
    </xf>
    <xf numFmtId="4" fontId="2" fillId="2" borderId="22" xfId="0" applyNumberFormat="1" applyFont="1" applyFill="1" applyBorder="1" applyAlignment="1">
      <alignment wrapText="1"/>
    </xf>
    <xf numFmtId="0" fontId="1" fillId="0" borderId="19" xfId="0" applyFont="1" applyBorder="1"/>
    <xf numFmtId="4" fontId="1" fillId="2" borderId="10" xfId="0" applyNumberFormat="1" applyFont="1" applyFill="1" applyBorder="1" applyAlignment="1">
      <alignment horizontal="center" wrapText="1"/>
    </xf>
    <xf numFmtId="4" fontId="0" fillId="0" borderId="0" xfId="0" applyNumberFormat="1"/>
    <xf numFmtId="4" fontId="1" fillId="0" borderId="12" xfId="0" applyNumberFormat="1" applyFont="1" applyFill="1" applyBorder="1"/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0" fillId="0" borderId="0" xfId="0" applyNumberFormat="1" applyFont="1"/>
    <xf numFmtId="4" fontId="2" fillId="0" borderId="1" xfId="0" applyNumberFormat="1" applyFont="1" applyFill="1" applyBorder="1" applyAlignment="1">
      <alignment wrapText="1"/>
    </xf>
    <xf numFmtId="4" fontId="2" fillId="0" borderId="4" xfId="0" applyNumberFormat="1" applyFont="1" applyFill="1" applyBorder="1" applyAlignment="1">
      <alignment wrapText="1"/>
    </xf>
    <xf numFmtId="4" fontId="0" fillId="2" borderId="1" xfId="0" applyNumberFormat="1" applyFont="1" applyFill="1" applyBorder="1" applyAlignment="1">
      <alignment wrapText="1"/>
    </xf>
    <xf numFmtId="4" fontId="0" fillId="2" borderId="1" xfId="0" applyNumberFormat="1" applyFont="1" applyFill="1" applyBorder="1" applyAlignment="1">
      <alignment wrapText="1"/>
    </xf>
    <xf numFmtId="4" fontId="2" fillId="0" borderId="1" xfId="4" applyNumberFormat="1" applyFont="1" applyFill="1" applyBorder="1" applyAlignment="1">
      <alignment wrapText="1"/>
    </xf>
    <xf numFmtId="4" fontId="3" fillId="0" borderId="1" xfId="4" applyNumberFormat="1" applyFill="1" applyBorder="1" applyAlignment="1">
      <alignment wrapText="1"/>
    </xf>
    <xf numFmtId="4" fontId="3" fillId="0" borderId="17" xfId="4" applyNumberFormat="1" applyFill="1" applyBorder="1" applyAlignment="1">
      <alignment wrapText="1"/>
    </xf>
    <xf numFmtId="0" fontId="0" fillId="0" borderId="23" xfId="0" applyBorder="1"/>
    <xf numFmtId="0" fontId="0" fillId="0" borderId="24" xfId="0" applyBorder="1"/>
    <xf numFmtId="0" fontId="0" fillId="2" borderId="25" xfId="0" applyFill="1" applyBorder="1" applyAlignment="1">
      <alignment horizontal="center" wrapText="1"/>
    </xf>
    <xf numFmtId="4" fontId="0" fillId="0" borderId="0" xfId="0" applyNumberFormat="1" applyFill="1"/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</cellXfs>
  <cellStyles count="12">
    <cellStyle name="Navadno" xfId="0" builtinId="0"/>
    <cellStyle name="Navadno 2" xfId="1" xr:uid="{EA0B7632-CA42-4DA4-9DED-16569E925D73}"/>
    <cellStyle name="Navadno 2 2" xfId="4" xr:uid="{58E6F6EF-8EAE-4B21-B0EB-98E8A731571F}"/>
    <cellStyle name="Navadno 3" xfId="2" xr:uid="{47933052-6131-46F2-BFA3-5450428FBC47}"/>
    <cellStyle name="Navadno 3 2" xfId="10" xr:uid="{A604E9EA-FDBF-4983-BDBC-48C0E1C48480}"/>
    <cellStyle name="Navadno 4" xfId="11" xr:uid="{DB767A2C-DD7B-4F35-B927-6DA140226263}"/>
    <cellStyle name="Navadno 5" xfId="9" xr:uid="{4F10A9C3-F187-48EF-A77C-E301E83442C3}"/>
    <cellStyle name="Nevtralno 2" xfId="7" xr:uid="{05CFF13F-B3FC-407D-9D0B-21E5F611DAB2}"/>
    <cellStyle name="Odstotek 2" xfId="6" xr:uid="{8F1949C9-E575-41E6-9922-9E8609D2CCFB}"/>
    <cellStyle name="Valuta 2" xfId="3" xr:uid="{CDBC7F11-E0AC-4A7B-A138-6E796A714499}"/>
    <cellStyle name="Vejica 2" xfId="8" xr:uid="{4311094B-41E3-4451-9A9A-FF4C19F1A132}"/>
    <cellStyle name="Vejica 3" xfId="5" xr:uid="{B0DC0E43-7448-4820-AEFA-827A0FEEDD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1DC19-425D-45D8-8A02-34D2578E42FF}">
  <sheetPr>
    <tabColor rgb="FFFFC000"/>
  </sheetPr>
  <dimension ref="A1:L18"/>
  <sheetViews>
    <sheetView workbookViewId="0">
      <selection activeCell="F3" sqref="F3"/>
    </sheetView>
  </sheetViews>
  <sheetFormatPr defaultRowHeight="15" x14ac:dyDescent="0.25"/>
  <cols>
    <col min="1" max="1" width="7.85546875" customWidth="1"/>
    <col min="2" max="2" width="49.7109375" customWidth="1"/>
    <col min="3" max="3" width="13.28515625" customWidth="1"/>
    <col min="4" max="4" width="20.5703125" customWidth="1"/>
    <col min="5" max="5" width="13" customWidth="1"/>
    <col min="6" max="6" width="21.42578125" customWidth="1"/>
  </cols>
  <sheetData>
    <row r="1" spans="1:12" s="29" customFormat="1" x14ac:dyDescent="0.25">
      <c r="A1" s="28" t="s">
        <v>31</v>
      </c>
      <c r="B1" s="28"/>
      <c r="C1" s="28"/>
      <c r="D1" s="28"/>
      <c r="E1" s="51"/>
      <c r="F1" s="51"/>
    </row>
    <row r="2" spans="1:12" ht="15.75" thickBot="1" x14ac:dyDescent="0.3">
      <c r="A2" s="88"/>
      <c r="B2" s="88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44</v>
      </c>
      <c r="D4" s="79">
        <v>5287095.5760000004</v>
      </c>
      <c r="E4" s="22" t="s">
        <v>58</v>
      </c>
      <c r="F4" s="80">
        <v>3524730.3840000005</v>
      </c>
    </row>
    <row r="5" spans="1:12" ht="30" x14ac:dyDescent="0.25">
      <c r="A5" s="4" t="s">
        <v>5</v>
      </c>
      <c r="B5" s="1" t="s">
        <v>6</v>
      </c>
      <c r="C5" s="5" t="s">
        <v>45</v>
      </c>
      <c r="D5" s="79">
        <v>4395136.5359999994</v>
      </c>
      <c r="E5" s="6" t="s">
        <v>59</v>
      </c>
      <c r="F5" s="80">
        <v>2930091.0240000002</v>
      </c>
      <c r="L5" s="7"/>
    </row>
    <row r="6" spans="1:12" x14ac:dyDescent="0.25">
      <c r="A6" s="4" t="s">
        <v>7</v>
      </c>
      <c r="B6" s="1" t="s">
        <v>8</v>
      </c>
      <c r="C6" s="5" t="s">
        <v>46</v>
      </c>
      <c r="D6" s="79">
        <v>4499729.8079999993</v>
      </c>
      <c r="E6" s="6" t="s">
        <v>60</v>
      </c>
      <c r="F6" s="80">
        <v>2999819.872</v>
      </c>
    </row>
    <row r="7" spans="1:12" x14ac:dyDescent="0.25">
      <c r="A7" s="4" t="s">
        <v>9</v>
      </c>
      <c r="B7" s="1" t="s">
        <v>10</v>
      </c>
      <c r="C7" s="5" t="s">
        <v>47</v>
      </c>
      <c r="D7" s="79">
        <v>525654.74399999995</v>
      </c>
      <c r="E7" s="6" t="s">
        <v>61</v>
      </c>
      <c r="F7" s="80">
        <v>350436.49600000004</v>
      </c>
    </row>
    <row r="8" spans="1:12" ht="30" x14ac:dyDescent="0.25">
      <c r="A8" s="4" t="s">
        <v>11</v>
      </c>
      <c r="B8" s="1" t="s">
        <v>12</v>
      </c>
      <c r="C8" s="5" t="s">
        <v>48</v>
      </c>
      <c r="D8" s="79">
        <v>1144275.8160000001</v>
      </c>
      <c r="E8" s="6" t="s">
        <v>62</v>
      </c>
      <c r="F8" s="80">
        <v>762850.54400000011</v>
      </c>
    </row>
    <row r="9" spans="1:12" ht="30" x14ac:dyDescent="0.25">
      <c r="A9" s="4" t="s">
        <v>13</v>
      </c>
      <c r="B9" s="1" t="s">
        <v>14</v>
      </c>
      <c r="C9" s="5" t="s">
        <v>49</v>
      </c>
      <c r="D9" s="79">
        <v>753386.16</v>
      </c>
      <c r="E9" s="6" t="s">
        <v>63</v>
      </c>
      <c r="F9" s="80">
        <v>502257.44000000006</v>
      </c>
    </row>
    <row r="10" spans="1:12" x14ac:dyDescent="0.25">
      <c r="A10" s="4" t="s">
        <v>15</v>
      </c>
      <c r="B10" s="1" t="s">
        <v>16</v>
      </c>
      <c r="C10" s="5" t="s">
        <v>50</v>
      </c>
      <c r="D10" s="79">
        <v>1063316.544</v>
      </c>
      <c r="E10" s="6" t="s">
        <v>64</v>
      </c>
      <c r="F10" s="80">
        <v>708877.696</v>
      </c>
    </row>
    <row r="11" spans="1:12" ht="30" x14ac:dyDescent="0.25">
      <c r="A11" s="4" t="s">
        <v>17</v>
      </c>
      <c r="B11" s="1" t="s">
        <v>18</v>
      </c>
      <c r="C11" s="5" t="s">
        <v>51</v>
      </c>
      <c r="D11" s="79">
        <v>8765382.2639999986</v>
      </c>
      <c r="E11" s="6" t="s">
        <v>65</v>
      </c>
      <c r="F11" s="80">
        <v>5843588.176</v>
      </c>
    </row>
    <row r="12" spans="1:12" x14ac:dyDescent="0.25">
      <c r="A12" s="4" t="s">
        <v>19</v>
      </c>
      <c r="B12" s="1" t="s">
        <v>20</v>
      </c>
      <c r="C12" s="5" t="s">
        <v>52</v>
      </c>
      <c r="D12" s="79">
        <v>1314540.1679999998</v>
      </c>
      <c r="E12" s="6" t="s">
        <v>66</v>
      </c>
      <c r="F12" s="80">
        <v>876360.11199999996</v>
      </c>
    </row>
    <row r="13" spans="1:12" x14ac:dyDescent="0.25">
      <c r="A13" s="4" t="s">
        <v>21</v>
      </c>
      <c r="B13" s="1" t="s">
        <v>22</v>
      </c>
      <c r="C13" s="5" t="s">
        <v>53</v>
      </c>
      <c r="D13" s="79">
        <v>4682589.24</v>
      </c>
      <c r="E13" s="6" t="s">
        <v>67</v>
      </c>
      <c r="F13" s="80">
        <v>3121726.16</v>
      </c>
    </row>
    <row r="14" spans="1:12" x14ac:dyDescent="0.25">
      <c r="A14" s="4" t="s">
        <v>23</v>
      </c>
      <c r="B14" s="1" t="s">
        <v>24</v>
      </c>
      <c r="C14" s="5" t="s">
        <v>54</v>
      </c>
      <c r="D14" s="79">
        <v>36722.400000000001</v>
      </c>
      <c r="E14" s="6" t="s">
        <v>68</v>
      </c>
      <c r="F14" s="80">
        <v>24481.600000000002</v>
      </c>
    </row>
    <row r="15" spans="1:12" x14ac:dyDescent="0.25">
      <c r="A15" s="4" t="s">
        <v>25</v>
      </c>
      <c r="B15" s="1" t="s">
        <v>26</v>
      </c>
      <c r="C15" s="5" t="s">
        <v>55</v>
      </c>
      <c r="D15" s="79">
        <v>1786384.7039999999</v>
      </c>
      <c r="E15" s="6" t="s">
        <v>69</v>
      </c>
      <c r="F15" s="80">
        <v>1190923.1359999999</v>
      </c>
    </row>
    <row r="16" spans="1:12" x14ac:dyDescent="0.25">
      <c r="A16" s="4" t="s">
        <v>27</v>
      </c>
      <c r="B16" s="1" t="s">
        <v>28</v>
      </c>
      <c r="C16" s="5" t="s">
        <v>56</v>
      </c>
      <c r="D16" s="79">
        <v>585559.51199999999</v>
      </c>
      <c r="E16" s="6" t="s">
        <v>70</v>
      </c>
      <c r="F16" s="80">
        <v>390373.00800000003</v>
      </c>
    </row>
    <row r="17" spans="1:6" ht="15.75" thickBot="1" x14ac:dyDescent="0.3">
      <c r="A17" s="11" t="s">
        <v>29</v>
      </c>
      <c r="B17" s="12" t="s">
        <v>30</v>
      </c>
      <c r="C17" s="13" t="s">
        <v>57</v>
      </c>
      <c r="D17" s="79">
        <v>155318.08799999999</v>
      </c>
      <c r="E17" s="15" t="s">
        <v>71</v>
      </c>
      <c r="F17" s="80">
        <v>103545.39200000001</v>
      </c>
    </row>
    <row r="18" spans="1:6" ht="15.75" thickBot="1" x14ac:dyDescent="0.3">
      <c r="A18" s="3"/>
      <c r="B18" s="3"/>
      <c r="C18" s="69" t="s">
        <v>42</v>
      </c>
      <c r="D18" s="63">
        <f>SUM(D4:D17)</f>
        <v>34995091.559999995</v>
      </c>
      <c r="E18" s="69" t="s">
        <v>42</v>
      </c>
      <c r="F18" s="63">
        <f>SUM(F4:F17)</f>
        <v>23330061.040000003</v>
      </c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4BCFE-9FE0-44EB-8456-8B59664DDE21}">
  <sheetPr>
    <tabColor rgb="FF002060"/>
  </sheetPr>
  <dimension ref="A1:L20"/>
  <sheetViews>
    <sheetView workbookViewId="0">
      <selection activeCell="F3" sqref="F3"/>
    </sheetView>
  </sheetViews>
  <sheetFormatPr defaultRowHeight="15" x14ac:dyDescent="0.25"/>
  <cols>
    <col min="1" max="1" width="7.85546875" customWidth="1"/>
    <col min="2" max="2" width="49.7109375" customWidth="1"/>
    <col min="3" max="3" width="13.5703125" customWidth="1"/>
    <col min="4" max="4" width="20.85546875" style="53" customWidth="1"/>
    <col min="5" max="5" width="13.28515625" customWidth="1"/>
    <col min="6" max="6" width="16.42578125" customWidth="1"/>
  </cols>
  <sheetData>
    <row r="1" spans="1:12" ht="13.5" customHeight="1" x14ac:dyDescent="0.25">
      <c r="A1" s="30" t="s">
        <v>32</v>
      </c>
      <c r="B1" s="30"/>
      <c r="C1" s="30"/>
      <c r="D1" s="52"/>
      <c r="E1" s="50"/>
      <c r="F1" s="45"/>
      <c r="H1" s="29"/>
      <c r="K1" s="29"/>
    </row>
    <row r="2" spans="1:12" ht="15.75" thickBot="1" x14ac:dyDescent="0.3">
      <c r="A2" s="88"/>
      <c r="B2" s="88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72</v>
      </c>
      <c r="D4" s="21">
        <v>2318325.0559999999</v>
      </c>
      <c r="E4" s="22" t="s">
        <v>86</v>
      </c>
      <c r="F4" s="23">
        <v>579581.26399999997</v>
      </c>
    </row>
    <row r="5" spans="1:12" ht="30" x14ac:dyDescent="0.25">
      <c r="A5" s="4" t="s">
        <v>5</v>
      </c>
      <c r="B5" s="1" t="s">
        <v>6</v>
      </c>
      <c r="C5" s="5" t="s">
        <v>73</v>
      </c>
      <c r="D5" s="2">
        <v>2345858.4960000003</v>
      </c>
      <c r="E5" s="6" t="s">
        <v>87</v>
      </c>
      <c r="F5" s="9">
        <v>586464.62400000007</v>
      </c>
      <c r="L5" s="7"/>
    </row>
    <row r="6" spans="1:12" x14ac:dyDescent="0.25">
      <c r="A6" s="4" t="s">
        <v>7</v>
      </c>
      <c r="B6" s="1" t="s">
        <v>8</v>
      </c>
      <c r="C6" s="5" t="s">
        <v>74</v>
      </c>
      <c r="D6" s="2">
        <v>2184273.696</v>
      </c>
      <c r="E6" s="6" t="s">
        <v>88</v>
      </c>
      <c r="F6" s="9">
        <v>546068.424</v>
      </c>
    </row>
    <row r="7" spans="1:12" x14ac:dyDescent="0.25">
      <c r="A7" s="4" t="s">
        <v>9</v>
      </c>
      <c r="B7" s="1" t="s">
        <v>10</v>
      </c>
      <c r="C7" s="5" t="s">
        <v>75</v>
      </c>
      <c r="D7" s="2">
        <v>354782.94400000002</v>
      </c>
      <c r="E7" s="6" t="s">
        <v>89</v>
      </c>
      <c r="F7" s="9">
        <v>88695.736000000004</v>
      </c>
    </row>
    <row r="8" spans="1:12" ht="30" x14ac:dyDescent="0.25">
      <c r="A8" s="4" t="s">
        <v>11</v>
      </c>
      <c r="B8" s="1" t="s">
        <v>12</v>
      </c>
      <c r="C8" s="5" t="s">
        <v>76</v>
      </c>
      <c r="D8" s="2">
        <v>695094.91200000001</v>
      </c>
      <c r="E8" s="6" t="s">
        <v>90</v>
      </c>
      <c r="F8" s="9">
        <v>173773.728</v>
      </c>
    </row>
    <row r="9" spans="1:12" ht="30" x14ac:dyDescent="0.25">
      <c r="A9" s="4" t="s">
        <v>13</v>
      </c>
      <c r="B9" s="1" t="s">
        <v>14</v>
      </c>
      <c r="C9" s="5" t="s">
        <v>77</v>
      </c>
      <c r="D9" s="2">
        <v>206035.13600000003</v>
      </c>
      <c r="E9" s="6" t="s">
        <v>91</v>
      </c>
      <c r="F9" s="9">
        <v>51508.784000000007</v>
      </c>
    </row>
    <row r="10" spans="1:12" x14ac:dyDescent="0.25">
      <c r="A10" s="4" t="s">
        <v>15</v>
      </c>
      <c r="B10" s="1" t="s">
        <v>16</v>
      </c>
      <c r="C10" s="5" t="s">
        <v>78</v>
      </c>
      <c r="D10" s="2">
        <v>585340.25599999994</v>
      </c>
      <c r="E10" s="6" t="s">
        <v>92</v>
      </c>
      <c r="F10" s="9">
        <v>146335.06399999998</v>
      </c>
    </row>
    <row r="11" spans="1:12" ht="30" x14ac:dyDescent="0.25">
      <c r="A11" s="4" t="s">
        <v>17</v>
      </c>
      <c r="B11" s="1" t="s">
        <v>18</v>
      </c>
      <c r="C11" s="5" t="s">
        <v>79</v>
      </c>
      <c r="D11" s="2">
        <v>3593140.64</v>
      </c>
      <c r="E11" s="6" t="s">
        <v>93</v>
      </c>
      <c r="F11" s="9">
        <v>898285.16</v>
      </c>
    </row>
    <row r="12" spans="1:12" x14ac:dyDescent="0.25">
      <c r="A12" s="4" t="s">
        <v>19</v>
      </c>
      <c r="B12" s="1" t="s">
        <v>20</v>
      </c>
      <c r="C12" s="5" t="s">
        <v>80</v>
      </c>
      <c r="D12" s="2">
        <v>566755.07200000004</v>
      </c>
      <c r="E12" s="6" t="s">
        <v>94</v>
      </c>
      <c r="F12" s="9">
        <v>141688.76800000001</v>
      </c>
    </row>
    <row r="13" spans="1:12" x14ac:dyDescent="0.25">
      <c r="A13" s="4" t="s">
        <v>21</v>
      </c>
      <c r="B13" s="1" t="s">
        <v>22</v>
      </c>
      <c r="C13" s="5" t="s">
        <v>81</v>
      </c>
      <c r="D13" s="2">
        <v>1590375.1040000001</v>
      </c>
      <c r="E13" s="6" t="s">
        <v>95</v>
      </c>
      <c r="F13" s="9">
        <v>397593.77600000001</v>
      </c>
    </row>
    <row r="14" spans="1:12" x14ac:dyDescent="0.25">
      <c r="A14" s="4" t="s">
        <v>23</v>
      </c>
      <c r="B14" s="1" t="s">
        <v>24</v>
      </c>
      <c r="C14" s="5" t="s">
        <v>82</v>
      </c>
      <c r="D14" s="2">
        <v>21331.296000000002</v>
      </c>
      <c r="E14" s="6" t="s">
        <v>96</v>
      </c>
      <c r="F14" s="9">
        <v>5332.8240000000005</v>
      </c>
    </row>
    <row r="15" spans="1:12" x14ac:dyDescent="0.25">
      <c r="A15" s="4" t="s">
        <v>25</v>
      </c>
      <c r="B15" s="1" t="s">
        <v>26</v>
      </c>
      <c r="C15" s="5" t="s">
        <v>83</v>
      </c>
      <c r="D15" s="2">
        <v>1014606.8160000001</v>
      </c>
      <c r="E15" s="6" t="s">
        <v>97</v>
      </c>
      <c r="F15" s="9">
        <v>253651.70400000003</v>
      </c>
    </row>
    <row r="16" spans="1:12" x14ac:dyDescent="0.25">
      <c r="A16" s="4" t="s">
        <v>27</v>
      </c>
      <c r="B16" s="1" t="s">
        <v>28</v>
      </c>
      <c r="C16" s="5" t="s">
        <v>84</v>
      </c>
      <c r="D16" s="2">
        <v>240432.25600000002</v>
      </c>
      <c r="E16" s="6" t="s">
        <v>98</v>
      </c>
      <c r="F16" s="9">
        <v>60108.064000000006</v>
      </c>
    </row>
    <row r="17" spans="1:6" ht="15.75" thickBot="1" x14ac:dyDescent="0.3">
      <c r="A17" s="11" t="s">
        <v>29</v>
      </c>
      <c r="B17" s="12" t="s">
        <v>30</v>
      </c>
      <c r="C17" s="59" t="s">
        <v>85</v>
      </c>
      <c r="D17" s="67">
        <v>99173.92</v>
      </c>
      <c r="E17" s="61" t="s">
        <v>99</v>
      </c>
      <c r="F17" s="68">
        <v>24793.48</v>
      </c>
    </row>
    <row r="18" spans="1:6" ht="15.75" thickBot="1" x14ac:dyDescent="0.3">
      <c r="A18" s="3"/>
      <c r="B18" s="3"/>
      <c r="C18" s="73" t="s">
        <v>43</v>
      </c>
      <c r="D18" s="66">
        <f>SUM(D4:D17)</f>
        <v>15815525.6</v>
      </c>
      <c r="E18" s="73" t="s">
        <v>43</v>
      </c>
      <c r="F18" s="66">
        <f>SUM(F4:F17)</f>
        <v>3953881.4</v>
      </c>
    </row>
    <row r="20" spans="1:6" x14ac:dyDescent="0.25">
      <c r="D20" s="76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DB318-0DA9-4733-958B-4AAB0CB96881}">
  <sheetPr>
    <tabColor theme="9"/>
  </sheetPr>
  <dimension ref="A1:L20"/>
  <sheetViews>
    <sheetView workbookViewId="0">
      <selection activeCell="F3" sqref="F3"/>
    </sheetView>
  </sheetViews>
  <sheetFormatPr defaultRowHeight="15" x14ac:dyDescent="0.25"/>
  <cols>
    <col min="1" max="1" width="7.85546875" customWidth="1"/>
    <col min="2" max="2" width="49.7109375" customWidth="1"/>
    <col min="3" max="3" width="13.7109375" customWidth="1"/>
    <col min="4" max="4" width="20.85546875" customWidth="1"/>
    <col min="5" max="5" width="14.28515625" customWidth="1"/>
    <col min="6" max="6" width="17.28515625" customWidth="1"/>
  </cols>
  <sheetData>
    <row r="1" spans="1:12" ht="15.75" customHeight="1" x14ac:dyDescent="0.25">
      <c r="A1" s="31" t="s">
        <v>33</v>
      </c>
      <c r="B1" s="31"/>
      <c r="C1" s="31"/>
      <c r="D1" s="31"/>
      <c r="E1" s="48"/>
      <c r="F1" s="49"/>
      <c r="H1" s="29"/>
      <c r="K1" s="29"/>
    </row>
    <row r="2" spans="1:12" ht="15.75" thickBot="1" x14ac:dyDescent="0.3">
      <c r="A2" s="89"/>
      <c r="B2" s="89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100</v>
      </c>
      <c r="D4" s="21">
        <v>2504002.37</v>
      </c>
      <c r="E4" s="22" t="s">
        <v>114</v>
      </c>
      <c r="F4" s="23">
        <v>626000.59</v>
      </c>
    </row>
    <row r="5" spans="1:12" ht="30" x14ac:dyDescent="0.25">
      <c r="A5" s="4" t="s">
        <v>5</v>
      </c>
      <c r="B5" s="1" t="s">
        <v>6</v>
      </c>
      <c r="C5" s="5" t="s">
        <v>101</v>
      </c>
      <c r="D5" s="2">
        <v>3388888.29</v>
      </c>
      <c r="E5" s="6" t="s">
        <v>115</v>
      </c>
      <c r="F5" s="9">
        <v>847222.07</v>
      </c>
      <c r="L5" s="7"/>
    </row>
    <row r="6" spans="1:12" x14ac:dyDescent="0.25">
      <c r="A6" s="4" t="s">
        <v>7</v>
      </c>
      <c r="B6" s="1" t="s">
        <v>8</v>
      </c>
      <c r="C6" s="5" t="s">
        <v>102</v>
      </c>
      <c r="D6" s="2">
        <v>2614004.7000000002</v>
      </c>
      <c r="E6" s="6" t="s">
        <v>116</v>
      </c>
      <c r="F6" s="9">
        <v>653501.18000000005</v>
      </c>
    </row>
    <row r="7" spans="1:12" x14ac:dyDescent="0.25">
      <c r="A7" s="4" t="s">
        <v>9</v>
      </c>
      <c r="B7" s="1" t="s">
        <v>10</v>
      </c>
      <c r="C7" s="5" t="s">
        <v>103</v>
      </c>
      <c r="D7" s="2">
        <v>175086.02</v>
      </c>
      <c r="E7" s="6" t="s">
        <v>117</v>
      </c>
      <c r="F7" s="9">
        <v>43771.5</v>
      </c>
    </row>
    <row r="8" spans="1:12" ht="30" x14ac:dyDescent="0.25">
      <c r="A8" s="4" t="s">
        <v>11</v>
      </c>
      <c r="B8" s="1" t="s">
        <v>12</v>
      </c>
      <c r="C8" s="5" t="s">
        <v>104</v>
      </c>
      <c r="D8" s="2">
        <v>576350.98</v>
      </c>
      <c r="E8" s="6" t="s">
        <v>118</v>
      </c>
      <c r="F8" s="9">
        <v>144087.74</v>
      </c>
    </row>
    <row r="9" spans="1:12" ht="30" x14ac:dyDescent="0.25">
      <c r="A9" s="4" t="s">
        <v>13</v>
      </c>
      <c r="B9" s="1" t="s">
        <v>14</v>
      </c>
      <c r="C9" s="5" t="s">
        <v>105</v>
      </c>
      <c r="D9" s="2">
        <v>225307.23</v>
      </c>
      <c r="E9" s="6" t="s">
        <v>119</v>
      </c>
      <c r="F9" s="9">
        <v>56326.81</v>
      </c>
    </row>
    <row r="10" spans="1:12" x14ac:dyDescent="0.25">
      <c r="A10" s="4" t="s">
        <v>15</v>
      </c>
      <c r="B10" s="1" t="s">
        <v>16</v>
      </c>
      <c r="C10" s="5" t="s">
        <v>106</v>
      </c>
      <c r="D10" s="2">
        <v>307293.82</v>
      </c>
      <c r="E10" s="6" t="s">
        <v>120</v>
      </c>
      <c r="F10" s="9">
        <v>76823.460000000006</v>
      </c>
    </row>
    <row r="11" spans="1:12" ht="30" x14ac:dyDescent="0.25">
      <c r="A11" s="4" t="s">
        <v>17</v>
      </c>
      <c r="B11" s="1" t="s">
        <v>18</v>
      </c>
      <c r="C11" s="5" t="s">
        <v>107</v>
      </c>
      <c r="D11" s="2">
        <v>2171126.8199999998</v>
      </c>
      <c r="E11" s="6" t="s">
        <v>121</v>
      </c>
      <c r="F11" s="9">
        <v>542781.69999999995</v>
      </c>
    </row>
    <row r="12" spans="1:12" x14ac:dyDescent="0.25">
      <c r="A12" s="4" t="s">
        <v>19</v>
      </c>
      <c r="B12" s="1" t="s">
        <v>20</v>
      </c>
      <c r="C12" s="5" t="s">
        <v>108</v>
      </c>
      <c r="D12" s="2">
        <v>468643.84000000003</v>
      </c>
      <c r="E12" s="6" t="s">
        <v>122</v>
      </c>
      <c r="F12" s="9">
        <v>117160.96000000001</v>
      </c>
    </row>
    <row r="13" spans="1:12" x14ac:dyDescent="0.25">
      <c r="A13" s="4" t="s">
        <v>21</v>
      </c>
      <c r="B13" s="1" t="s">
        <v>22</v>
      </c>
      <c r="C13" s="5" t="s">
        <v>109</v>
      </c>
      <c r="D13" s="2">
        <v>1595239.26</v>
      </c>
      <c r="E13" s="6" t="s">
        <v>123</v>
      </c>
      <c r="F13" s="9">
        <v>398809.82</v>
      </c>
    </row>
    <row r="14" spans="1:12" x14ac:dyDescent="0.25">
      <c r="A14" s="4" t="s">
        <v>23</v>
      </c>
      <c r="B14" s="1" t="s">
        <v>24</v>
      </c>
      <c r="C14" s="5" t="s">
        <v>110</v>
      </c>
      <c r="D14" s="2">
        <v>25137.31</v>
      </c>
      <c r="E14" s="6" t="s">
        <v>124</v>
      </c>
      <c r="F14" s="9">
        <v>6284.33</v>
      </c>
    </row>
    <row r="15" spans="1:12" x14ac:dyDescent="0.25">
      <c r="A15" s="4" t="s">
        <v>25</v>
      </c>
      <c r="B15" s="1" t="s">
        <v>26</v>
      </c>
      <c r="C15" s="5" t="s">
        <v>111</v>
      </c>
      <c r="D15" s="2">
        <v>661410.91</v>
      </c>
      <c r="E15" s="6" t="s">
        <v>125</v>
      </c>
      <c r="F15" s="9">
        <v>165352.73000000001</v>
      </c>
    </row>
    <row r="16" spans="1:12" x14ac:dyDescent="0.25">
      <c r="A16" s="4" t="s">
        <v>27</v>
      </c>
      <c r="B16" s="1" t="s">
        <v>28</v>
      </c>
      <c r="C16" s="5" t="s">
        <v>112</v>
      </c>
      <c r="D16" s="2">
        <v>244353.15</v>
      </c>
      <c r="E16" s="6" t="s">
        <v>126</v>
      </c>
      <c r="F16" s="9">
        <v>61088.29</v>
      </c>
    </row>
    <row r="17" spans="1:6" ht="15.75" thickBot="1" x14ac:dyDescent="0.3">
      <c r="A17" s="11" t="s">
        <v>29</v>
      </c>
      <c r="B17" s="12" t="s">
        <v>30</v>
      </c>
      <c r="C17" s="13" t="s">
        <v>113</v>
      </c>
      <c r="D17" s="14">
        <v>32696.77</v>
      </c>
      <c r="E17" s="15" t="s">
        <v>127</v>
      </c>
      <c r="F17" s="16">
        <v>8174.19</v>
      </c>
    </row>
    <row r="18" spans="1:6" ht="15.75" thickBot="1" x14ac:dyDescent="0.3">
      <c r="A18" s="3"/>
      <c r="B18" s="3"/>
      <c r="C18" s="73" t="s">
        <v>42</v>
      </c>
      <c r="D18" s="63">
        <f>SUM(D4:D17)</f>
        <v>14989541.470000001</v>
      </c>
      <c r="E18" s="74" t="s">
        <v>42</v>
      </c>
      <c r="F18" s="63">
        <f>SUM(F4:F17)</f>
        <v>3747385.3699999996</v>
      </c>
    </row>
    <row r="20" spans="1:6" x14ac:dyDescent="0.25">
      <c r="D20" s="7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792EC-E2DF-4B6C-8B7B-46993051919E}">
  <sheetPr>
    <tabColor rgb="FF00B0F0"/>
  </sheetPr>
  <dimension ref="A1:L21"/>
  <sheetViews>
    <sheetView workbookViewId="0">
      <selection activeCell="F3" sqref="F3"/>
    </sheetView>
  </sheetViews>
  <sheetFormatPr defaultRowHeight="15" x14ac:dyDescent="0.25"/>
  <cols>
    <col min="1" max="1" width="7.85546875" customWidth="1"/>
    <col min="2" max="2" width="49.7109375" customWidth="1"/>
    <col min="3" max="3" width="13.5703125" customWidth="1"/>
    <col min="4" max="4" width="20.85546875" customWidth="1"/>
    <col min="5" max="5" width="14.7109375" customWidth="1"/>
    <col min="6" max="6" width="17" customWidth="1"/>
  </cols>
  <sheetData>
    <row r="1" spans="1:12" x14ac:dyDescent="0.25">
      <c r="A1" s="32" t="s">
        <v>34</v>
      </c>
      <c r="B1" s="32"/>
      <c r="C1" s="32"/>
      <c r="D1" s="32"/>
      <c r="E1" s="47"/>
      <c r="F1" s="47"/>
    </row>
    <row r="2" spans="1:12" ht="15.75" thickBot="1" x14ac:dyDescent="0.3">
      <c r="A2" s="88"/>
      <c r="B2" s="88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128</v>
      </c>
      <c r="D4" s="54">
        <v>1181695.9199999995</v>
      </c>
      <c r="E4" s="22" t="s">
        <v>142</v>
      </c>
      <c r="F4" s="57">
        <v>785789.88000000035</v>
      </c>
    </row>
    <row r="5" spans="1:12" ht="30" x14ac:dyDescent="0.25">
      <c r="A5" s="4" t="s">
        <v>5</v>
      </c>
      <c r="B5" s="1" t="s">
        <v>6</v>
      </c>
      <c r="C5" s="5" t="s">
        <v>129</v>
      </c>
      <c r="D5" s="55">
        <v>828886.20000000019</v>
      </c>
      <c r="E5" s="6" t="s">
        <v>143</v>
      </c>
      <c r="F5" s="58">
        <v>555608.20000000007</v>
      </c>
      <c r="L5" s="7"/>
    </row>
    <row r="6" spans="1:12" x14ac:dyDescent="0.25">
      <c r="A6" s="4" t="s">
        <v>7</v>
      </c>
      <c r="B6" s="1" t="s">
        <v>8</v>
      </c>
      <c r="C6" s="5" t="s">
        <v>130</v>
      </c>
      <c r="D6" s="55">
        <v>1370500.3999999983</v>
      </c>
      <c r="E6" s="6" t="s">
        <v>144</v>
      </c>
      <c r="F6" s="58">
        <v>906155.28</v>
      </c>
    </row>
    <row r="7" spans="1:12" x14ac:dyDescent="0.25">
      <c r="A7" s="4" t="s">
        <v>9</v>
      </c>
      <c r="B7" s="1" t="s">
        <v>10</v>
      </c>
      <c r="C7" s="5" t="s">
        <v>131</v>
      </c>
      <c r="D7" s="55">
        <v>171896.80000000005</v>
      </c>
      <c r="E7" s="6" t="s">
        <v>145</v>
      </c>
      <c r="F7" s="58">
        <v>112573.08</v>
      </c>
    </row>
    <row r="8" spans="1:12" ht="30" x14ac:dyDescent="0.25">
      <c r="A8" s="4" t="s">
        <v>11</v>
      </c>
      <c r="B8" s="1" t="s">
        <v>12</v>
      </c>
      <c r="C8" s="5" t="s">
        <v>132</v>
      </c>
      <c r="D8" s="55">
        <v>295994.15999999997</v>
      </c>
      <c r="E8" s="6" t="s">
        <v>146</v>
      </c>
      <c r="F8" s="58">
        <v>196821.12000000002</v>
      </c>
    </row>
    <row r="9" spans="1:12" ht="30" x14ac:dyDescent="0.25">
      <c r="A9" s="4" t="s">
        <v>13</v>
      </c>
      <c r="B9" s="1" t="s">
        <v>14</v>
      </c>
      <c r="C9" s="5" t="s">
        <v>133</v>
      </c>
      <c r="D9" s="55">
        <v>121690.11999999998</v>
      </c>
      <c r="E9" s="6" t="s">
        <v>147</v>
      </c>
      <c r="F9" s="58">
        <v>81691.88</v>
      </c>
    </row>
    <row r="10" spans="1:12" x14ac:dyDescent="0.25">
      <c r="A10" s="4" t="s">
        <v>15</v>
      </c>
      <c r="B10" s="1" t="s">
        <v>16</v>
      </c>
      <c r="C10" s="5" t="s">
        <v>134</v>
      </c>
      <c r="D10" s="55">
        <v>399062.07999999984</v>
      </c>
      <c r="E10" s="6" t="s">
        <v>148</v>
      </c>
      <c r="F10" s="58">
        <v>263681.36000000004</v>
      </c>
    </row>
    <row r="11" spans="1:12" ht="30" x14ac:dyDescent="0.25">
      <c r="A11" s="4" t="s">
        <v>17</v>
      </c>
      <c r="B11" s="1" t="s">
        <v>18</v>
      </c>
      <c r="C11" s="5" t="s">
        <v>135</v>
      </c>
      <c r="D11" s="55">
        <v>2278655.8400000003</v>
      </c>
      <c r="E11" s="6" t="s">
        <v>149</v>
      </c>
      <c r="F11" s="58">
        <v>1532295.1200000008</v>
      </c>
    </row>
    <row r="12" spans="1:12" x14ac:dyDescent="0.25">
      <c r="A12" s="4" t="s">
        <v>19</v>
      </c>
      <c r="B12" s="1" t="s">
        <v>20</v>
      </c>
      <c r="C12" s="5" t="s">
        <v>136</v>
      </c>
      <c r="D12" s="56">
        <v>334711.71999999997</v>
      </c>
      <c r="E12" s="6" t="s">
        <v>150</v>
      </c>
      <c r="F12" s="58">
        <v>222389.96</v>
      </c>
    </row>
    <row r="13" spans="1:12" x14ac:dyDescent="0.25">
      <c r="A13" s="4" t="s">
        <v>21</v>
      </c>
      <c r="B13" s="1" t="s">
        <v>22</v>
      </c>
      <c r="C13" s="5" t="s">
        <v>137</v>
      </c>
      <c r="D13" s="55">
        <v>1272878.1599999992</v>
      </c>
      <c r="E13" s="6" t="s">
        <v>151</v>
      </c>
      <c r="F13" s="58">
        <v>849674.35999999987</v>
      </c>
    </row>
    <row r="14" spans="1:12" x14ac:dyDescent="0.25">
      <c r="A14" s="4" t="s">
        <v>23</v>
      </c>
      <c r="B14" s="1" t="s">
        <v>24</v>
      </c>
      <c r="C14" s="5" t="s">
        <v>138</v>
      </c>
      <c r="D14" s="55">
        <v>10724.96</v>
      </c>
      <c r="E14" s="6" t="s">
        <v>152</v>
      </c>
      <c r="F14" s="58">
        <v>7122.08</v>
      </c>
    </row>
    <row r="15" spans="1:12" x14ac:dyDescent="0.25">
      <c r="A15" s="4" t="s">
        <v>25</v>
      </c>
      <c r="B15" s="1" t="s">
        <v>26</v>
      </c>
      <c r="C15" s="5" t="s">
        <v>139</v>
      </c>
      <c r="D15" s="55">
        <v>696380.96000000008</v>
      </c>
      <c r="E15" s="6" t="s">
        <v>153</v>
      </c>
      <c r="F15" s="58">
        <v>459627.08</v>
      </c>
    </row>
    <row r="16" spans="1:12" x14ac:dyDescent="0.25">
      <c r="A16" s="4" t="s">
        <v>27</v>
      </c>
      <c r="B16" s="1" t="s">
        <v>28</v>
      </c>
      <c r="C16" s="5" t="s">
        <v>140</v>
      </c>
      <c r="D16" s="55">
        <v>124405.28000000006</v>
      </c>
      <c r="E16" s="6" t="s">
        <v>154</v>
      </c>
      <c r="F16" s="58">
        <v>83120.799999999974</v>
      </c>
    </row>
    <row r="17" spans="1:6" ht="15.75" thickBot="1" x14ac:dyDescent="0.3">
      <c r="A17" s="11" t="s">
        <v>29</v>
      </c>
      <c r="B17" s="12" t="s">
        <v>30</v>
      </c>
      <c r="C17" s="59" t="s">
        <v>141</v>
      </c>
      <c r="D17" s="60">
        <v>16288.280000000002</v>
      </c>
      <c r="E17" s="61" t="s">
        <v>155</v>
      </c>
      <c r="F17" s="62">
        <v>11220.28</v>
      </c>
    </row>
    <row r="18" spans="1:6" ht="15.75" thickBot="1" x14ac:dyDescent="0.3">
      <c r="A18" s="3"/>
      <c r="B18" s="3"/>
      <c r="C18" s="64" t="s">
        <v>42</v>
      </c>
      <c r="D18" s="66">
        <f>SUM(D4:D17)</f>
        <v>9103770.8799999952</v>
      </c>
      <c r="E18" s="65" t="s">
        <v>42</v>
      </c>
      <c r="F18" s="66">
        <f>SUM(F4:F17)</f>
        <v>6067770.4800000004</v>
      </c>
    </row>
    <row r="21" spans="1:6" x14ac:dyDescent="0.25">
      <c r="D21" s="7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CC77-A5FB-4EDB-B027-6339DE6E6760}">
  <sheetPr>
    <tabColor rgb="FF7030A0"/>
  </sheetPr>
  <dimension ref="A1:M21"/>
  <sheetViews>
    <sheetView workbookViewId="0">
      <selection activeCell="G3" sqref="G3"/>
    </sheetView>
  </sheetViews>
  <sheetFormatPr defaultRowHeight="15" x14ac:dyDescent="0.25"/>
  <cols>
    <col min="1" max="1" width="5.5703125" customWidth="1"/>
    <col min="2" max="2" width="7.85546875" customWidth="1"/>
    <col min="3" max="3" width="49.7109375" customWidth="1"/>
    <col min="4" max="4" width="13.5703125" customWidth="1"/>
    <col min="5" max="5" width="20.85546875" customWidth="1"/>
    <col min="6" max="6" width="13" customWidth="1"/>
    <col min="7" max="7" width="16.5703125" customWidth="1"/>
  </cols>
  <sheetData>
    <row r="1" spans="1:13" x14ac:dyDescent="0.25">
      <c r="A1" s="33" t="s">
        <v>35</v>
      </c>
      <c r="B1" s="34"/>
      <c r="C1" s="34"/>
      <c r="D1" s="34"/>
      <c r="E1" s="34"/>
      <c r="F1" s="46"/>
      <c r="G1" s="46"/>
    </row>
    <row r="2" spans="1:13" ht="15.75" thickBot="1" x14ac:dyDescent="0.3">
      <c r="A2" s="88"/>
      <c r="B2" s="88"/>
      <c r="C2" s="88"/>
    </row>
    <row r="3" spans="1:13" ht="75.75" thickBot="1" x14ac:dyDescent="0.3">
      <c r="A3" s="24" t="s">
        <v>0</v>
      </c>
      <c r="B3" s="25" t="s">
        <v>1</v>
      </c>
      <c r="C3" s="26" t="s">
        <v>2</v>
      </c>
      <c r="D3" s="25" t="s">
        <v>352</v>
      </c>
      <c r="E3" s="27" t="s">
        <v>354</v>
      </c>
      <c r="F3" s="25" t="s">
        <v>353</v>
      </c>
      <c r="G3" s="27" t="s">
        <v>355</v>
      </c>
    </row>
    <row r="4" spans="1:13" x14ac:dyDescent="0.25">
      <c r="A4" s="17">
        <v>1</v>
      </c>
      <c r="B4" s="18" t="s">
        <v>3</v>
      </c>
      <c r="C4" s="19" t="s">
        <v>4</v>
      </c>
      <c r="D4" s="20" t="s">
        <v>156</v>
      </c>
      <c r="E4" s="21">
        <v>3305374.72</v>
      </c>
      <c r="F4" s="22" t="s">
        <v>170</v>
      </c>
      <c r="G4" s="23">
        <v>2202050.4</v>
      </c>
    </row>
    <row r="5" spans="1:13" ht="30" x14ac:dyDescent="0.25">
      <c r="A5" s="8">
        <v>2</v>
      </c>
      <c r="B5" s="4" t="s">
        <v>5</v>
      </c>
      <c r="C5" s="1" t="s">
        <v>6</v>
      </c>
      <c r="D5" s="5" t="s">
        <v>157</v>
      </c>
      <c r="E5" s="2">
        <v>4474525.2</v>
      </c>
      <c r="F5" s="6" t="s">
        <v>171</v>
      </c>
      <c r="G5" s="9">
        <v>2991483.8</v>
      </c>
      <c r="M5" s="7"/>
    </row>
    <row r="6" spans="1:13" x14ac:dyDescent="0.25">
      <c r="A6" s="8">
        <v>3</v>
      </c>
      <c r="B6" s="4" t="s">
        <v>7</v>
      </c>
      <c r="C6" s="1" t="s">
        <v>8</v>
      </c>
      <c r="D6" s="5" t="s">
        <v>158</v>
      </c>
      <c r="E6" s="2">
        <v>3133053.04</v>
      </c>
      <c r="F6" s="6" t="s">
        <v>172</v>
      </c>
      <c r="G6" s="9">
        <v>2089652.56</v>
      </c>
    </row>
    <row r="7" spans="1:13" x14ac:dyDescent="0.25">
      <c r="A7" s="8">
        <v>4</v>
      </c>
      <c r="B7" s="4" t="s">
        <v>9</v>
      </c>
      <c r="C7" s="1" t="s">
        <v>10</v>
      </c>
      <c r="D7" s="5" t="s">
        <v>159</v>
      </c>
      <c r="E7" s="2">
        <v>364059.2</v>
      </c>
      <c r="F7" s="6" t="s">
        <v>173</v>
      </c>
      <c r="G7" s="9">
        <v>245340.24</v>
      </c>
    </row>
    <row r="8" spans="1:13" ht="30" x14ac:dyDescent="0.25">
      <c r="A8" s="8">
        <v>5</v>
      </c>
      <c r="B8" s="4" t="s">
        <v>11</v>
      </c>
      <c r="C8" s="1" t="s">
        <v>12</v>
      </c>
      <c r="D8" s="5" t="s">
        <v>160</v>
      </c>
      <c r="E8" s="2">
        <v>815514.32</v>
      </c>
      <c r="F8" s="6" t="s">
        <v>174</v>
      </c>
      <c r="G8" s="9">
        <v>544476.24</v>
      </c>
    </row>
    <row r="9" spans="1:13" ht="30" x14ac:dyDescent="0.25">
      <c r="A9" s="8">
        <v>6</v>
      </c>
      <c r="B9" s="4" t="s">
        <v>13</v>
      </c>
      <c r="C9" s="1" t="s">
        <v>14</v>
      </c>
      <c r="D9" s="5" t="s">
        <v>161</v>
      </c>
      <c r="E9" s="2">
        <v>529549.68000000005</v>
      </c>
      <c r="F9" s="6" t="s">
        <v>175</v>
      </c>
      <c r="G9" s="9">
        <v>360208.32</v>
      </c>
    </row>
    <row r="10" spans="1:13" x14ac:dyDescent="0.25">
      <c r="A10" s="8">
        <v>7</v>
      </c>
      <c r="B10" s="4" t="s">
        <v>15</v>
      </c>
      <c r="C10" s="1" t="s">
        <v>16</v>
      </c>
      <c r="D10" s="5" t="s">
        <v>162</v>
      </c>
      <c r="E10" s="2">
        <v>578983.52</v>
      </c>
      <c r="F10" s="6" t="s">
        <v>176</v>
      </c>
      <c r="G10" s="9">
        <v>391466.88</v>
      </c>
    </row>
    <row r="11" spans="1:13" ht="30" x14ac:dyDescent="0.25">
      <c r="A11" s="8">
        <v>8</v>
      </c>
      <c r="B11" s="4" t="s">
        <v>17</v>
      </c>
      <c r="C11" s="1" t="s">
        <v>18</v>
      </c>
      <c r="D11" s="5" t="s">
        <v>163</v>
      </c>
      <c r="E11" s="2">
        <v>6104790.6399999997</v>
      </c>
      <c r="F11" s="6" t="s">
        <v>177</v>
      </c>
      <c r="G11" s="9">
        <v>4085196.52</v>
      </c>
    </row>
    <row r="12" spans="1:13" x14ac:dyDescent="0.25">
      <c r="A12" s="8">
        <v>9</v>
      </c>
      <c r="B12" s="4" t="s">
        <v>19</v>
      </c>
      <c r="C12" s="1" t="s">
        <v>20</v>
      </c>
      <c r="D12" s="5" t="s">
        <v>164</v>
      </c>
      <c r="E12" s="2">
        <v>752199.64</v>
      </c>
      <c r="F12" s="6" t="s">
        <v>178</v>
      </c>
      <c r="G12" s="9">
        <v>501945.32</v>
      </c>
    </row>
    <row r="13" spans="1:13" x14ac:dyDescent="0.25">
      <c r="A13" s="8">
        <v>10</v>
      </c>
      <c r="B13" s="4" t="s">
        <v>21</v>
      </c>
      <c r="C13" s="1" t="s">
        <v>22</v>
      </c>
      <c r="D13" s="5" t="s">
        <v>165</v>
      </c>
      <c r="E13" s="2">
        <v>3225545.12</v>
      </c>
      <c r="F13" s="6" t="s">
        <v>179</v>
      </c>
      <c r="G13" s="9">
        <v>2161028.12</v>
      </c>
    </row>
    <row r="14" spans="1:13" x14ac:dyDescent="0.25">
      <c r="A14" s="8">
        <v>11</v>
      </c>
      <c r="B14" s="4" t="s">
        <v>23</v>
      </c>
      <c r="C14" s="1" t="s">
        <v>24</v>
      </c>
      <c r="D14" s="5" t="s">
        <v>166</v>
      </c>
      <c r="E14" s="2">
        <v>25119.4</v>
      </c>
      <c r="F14" s="6" t="s">
        <v>180</v>
      </c>
      <c r="G14" s="9">
        <v>16814.04</v>
      </c>
    </row>
    <row r="15" spans="1:13" x14ac:dyDescent="0.25">
      <c r="A15" s="8">
        <v>12</v>
      </c>
      <c r="B15" s="4" t="s">
        <v>25</v>
      </c>
      <c r="C15" s="1" t="s">
        <v>26</v>
      </c>
      <c r="D15" s="5" t="s">
        <v>167</v>
      </c>
      <c r="E15" s="2">
        <v>2223311.52</v>
      </c>
      <c r="F15" s="6" t="s">
        <v>181</v>
      </c>
      <c r="G15" s="9">
        <v>1480017.12</v>
      </c>
    </row>
    <row r="16" spans="1:13" x14ac:dyDescent="0.25">
      <c r="A16" s="8">
        <v>13</v>
      </c>
      <c r="B16" s="4" t="s">
        <v>27</v>
      </c>
      <c r="C16" s="1" t="s">
        <v>28</v>
      </c>
      <c r="D16" s="5" t="s">
        <v>168</v>
      </c>
      <c r="E16" s="2">
        <v>307709.59999999998</v>
      </c>
      <c r="F16" s="6" t="s">
        <v>182</v>
      </c>
      <c r="G16" s="9">
        <v>205145.36</v>
      </c>
    </row>
    <row r="17" spans="1:7" ht="15.75" thickBot="1" x14ac:dyDescent="0.3">
      <c r="A17" s="10">
        <v>14</v>
      </c>
      <c r="B17" s="11" t="s">
        <v>29</v>
      </c>
      <c r="C17" s="12" t="s">
        <v>30</v>
      </c>
      <c r="D17" s="13" t="s">
        <v>169</v>
      </c>
      <c r="E17" s="14">
        <v>99548.52</v>
      </c>
      <c r="F17" s="15" t="s">
        <v>183</v>
      </c>
      <c r="G17" s="16">
        <v>65914.48</v>
      </c>
    </row>
    <row r="18" spans="1:7" ht="15.75" thickBot="1" x14ac:dyDescent="0.3">
      <c r="A18" s="3"/>
      <c r="B18" s="3"/>
      <c r="C18" s="3"/>
      <c r="D18" s="73" t="s">
        <v>42</v>
      </c>
      <c r="E18" s="63">
        <f>SUM(E4:E17)</f>
        <v>25939284.120000001</v>
      </c>
      <c r="F18" s="70" t="s">
        <v>42</v>
      </c>
      <c r="G18" s="63">
        <f>SUM(G4:G17)</f>
        <v>17340739.400000002</v>
      </c>
    </row>
    <row r="20" spans="1:7" x14ac:dyDescent="0.25">
      <c r="E20" s="71"/>
    </row>
    <row r="21" spans="1:7" x14ac:dyDescent="0.25">
      <c r="E21" s="71"/>
    </row>
  </sheetData>
  <mergeCells count="1">
    <mergeCell ref="A2:C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8EE5-0071-4F98-B888-7384AE359C9A}">
  <sheetPr>
    <tabColor rgb="FF0070C0"/>
  </sheetPr>
  <dimension ref="A1:L21"/>
  <sheetViews>
    <sheetView workbookViewId="0">
      <selection activeCell="F3" sqref="F3"/>
    </sheetView>
  </sheetViews>
  <sheetFormatPr defaultRowHeight="15" x14ac:dyDescent="0.25"/>
  <cols>
    <col min="1" max="1" width="7.85546875" customWidth="1"/>
    <col min="2" max="2" width="49.7109375" customWidth="1"/>
    <col min="3" max="3" width="13.28515625" customWidth="1"/>
    <col min="4" max="4" width="20.85546875" customWidth="1"/>
    <col min="5" max="5" width="13.140625" customWidth="1"/>
    <col min="6" max="6" width="16.42578125" customWidth="1"/>
  </cols>
  <sheetData>
    <row r="1" spans="1:12" x14ac:dyDescent="0.25">
      <c r="A1" s="30" t="s">
        <v>36</v>
      </c>
      <c r="B1" s="30"/>
      <c r="C1" s="30"/>
      <c r="D1" s="30"/>
      <c r="E1" s="45"/>
      <c r="F1" s="45"/>
    </row>
    <row r="2" spans="1:12" ht="15.75" thickBot="1" x14ac:dyDescent="0.3">
      <c r="A2" s="88"/>
      <c r="B2" s="88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184</v>
      </c>
      <c r="D4" s="81">
        <v>1488650</v>
      </c>
      <c r="E4" s="22" t="s">
        <v>198</v>
      </c>
      <c r="F4" s="81">
        <v>372163</v>
      </c>
    </row>
    <row r="5" spans="1:12" ht="30" x14ac:dyDescent="0.25">
      <c r="A5" s="4" t="s">
        <v>5</v>
      </c>
      <c r="B5" s="1" t="s">
        <v>6</v>
      </c>
      <c r="C5" s="5" t="s">
        <v>185</v>
      </c>
      <c r="D5" s="82">
        <v>1024830</v>
      </c>
      <c r="E5" s="6" t="s">
        <v>199</v>
      </c>
      <c r="F5" s="82">
        <v>256207</v>
      </c>
      <c r="L5" s="7"/>
    </row>
    <row r="6" spans="1:12" x14ac:dyDescent="0.25">
      <c r="A6" s="4" t="s">
        <v>7</v>
      </c>
      <c r="B6" s="1" t="s">
        <v>8</v>
      </c>
      <c r="C6" s="5" t="s">
        <v>186</v>
      </c>
      <c r="D6" s="82">
        <v>1662574</v>
      </c>
      <c r="E6" s="6" t="s">
        <v>200</v>
      </c>
      <c r="F6" s="82">
        <v>415644</v>
      </c>
    </row>
    <row r="7" spans="1:12" x14ac:dyDescent="0.25">
      <c r="A7" s="4" t="s">
        <v>9</v>
      </c>
      <c r="B7" s="1" t="s">
        <v>10</v>
      </c>
      <c r="C7" s="5" t="s">
        <v>187</v>
      </c>
      <c r="D7" s="82">
        <v>159929</v>
      </c>
      <c r="E7" s="6" t="s">
        <v>201</v>
      </c>
      <c r="F7" s="82">
        <v>39982</v>
      </c>
    </row>
    <row r="8" spans="1:12" ht="30" x14ac:dyDescent="0.25">
      <c r="A8" s="4" t="s">
        <v>11</v>
      </c>
      <c r="B8" s="1" t="s">
        <v>12</v>
      </c>
      <c r="C8" s="5" t="s">
        <v>188</v>
      </c>
      <c r="D8" s="82">
        <v>335997</v>
      </c>
      <c r="E8" s="6" t="s">
        <v>202</v>
      </c>
      <c r="F8" s="82">
        <v>83999</v>
      </c>
    </row>
    <row r="9" spans="1:12" ht="30" x14ac:dyDescent="0.25">
      <c r="A9" s="4" t="s">
        <v>13</v>
      </c>
      <c r="B9" s="1" t="s">
        <v>14</v>
      </c>
      <c r="C9" s="5" t="s">
        <v>189</v>
      </c>
      <c r="D9" s="82">
        <v>307558</v>
      </c>
      <c r="E9" s="6" t="s">
        <v>203</v>
      </c>
      <c r="F9" s="82">
        <v>76889</v>
      </c>
    </row>
    <row r="10" spans="1:12" x14ac:dyDescent="0.25">
      <c r="A10" s="4" t="s">
        <v>15</v>
      </c>
      <c r="B10" s="1" t="s">
        <v>16</v>
      </c>
      <c r="C10" s="5" t="s">
        <v>190</v>
      </c>
      <c r="D10" s="82">
        <v>260486</v>
      </c>
      <c r="E10" s="6" t="s">
        <v>204</v>
      </c>
      <c r="F10" s="82">
        <v>65122</v>
      </c>
    </row>
    <row r="11" spans="1:12" ht="30" x14ac:dyDescent="0.25">
      <c r="A11" s="4" t="s">
        <v>17</v>
      </c>
      <c r="B11" s="1" t="s">
        <v>18</v>
      </c>
      <c r="C11" s="5" t="s">
        <v>191</v>
      </c>
      <c r="D11" s="82">
        <v>2835298</v>
      </c>
      <c r="E11" s="6" t="s">
        <v>205</v>
      </c>
      <c r="F11" s="82">
        <v>708824</v>
      </c>
    </row>
    <row r="12" spans="1:12" x14ac:dyDescent="0.25">
      <c r="A12" s="4" t="s">
        <v>19</v>
      </c>
      <c r="B12" s="1" t="s">
        <v>20</v>
      </c>
      <c r="C12" s="5" t="s">
        <v>192</v>
      </c>
      <c r="D12" s="82">
        <v>274952</v>
      </c>
      <c r="E12" s="6" t="s">
        <v>206</v>
      </c>
      <c r="F12" s="82">
        <v>68738</v>
      </c>
    </row>
    <row r="13" spans="1:12" x14ac:dyDescent="0.25">
      <c r="A13" s="4" t="s">
        <v>21</v>
      </c>
      <c r="B13" s="1" t="s">
        <v>22</v>
      </c>
      <c r="C13" s="5" t="s">
        <v>193</v>
      </c>
      <c r="D13" s="82">
        <v>1087182</v>
      </c>
      <c r="E13" s="6" t="s">
        <v>207</v>
      </c>
      <c r="F13" s="82">
        <v>271795</v>
      </c>
    </row>
    <row r="14" spans="1:12" x14ac:dyDescent="0.25">
      <c r="A14" s="4" t="s">
        <v>23</v>
      </c>
      <c r="B14" s="1" t="s">
        <v>24</v>
      </c>
      <c r="C14" s="5" t="s">
        <v>194</v>
      </c>
      <c r="D14" s="82">
        <v>17351</v>
      </c>
      <c r="E14" s="6" t="s">
        <v>208</v>
      </c>
      <c r="F14" s="82">
        <v>4338</v>
      </c>
    </row>
    <row r="15" spans="1:12" x14ac:dyDescent="0.25">
      <c r="A15" s="4" t="s">
        <v>25</v>
      </c>
      <c r="B15" s="1" t="s">
        <v>26</v>
      </c>
      <c r="C15" s="5" t="s">
        <v>195</v>
      </c>
      <c r="D15" s="82">
        <v>522487</v>
      </c>
      <c r="E15" s="6" t="s">
        <v>209</v>
      </c>
      <c r="F15" s="82">
        <v>130622</v>
      </c>
    </row>
    <row r="16" spans="1:12" x14ac:dyDescent="0.25">
      <c r="A16" s="4" t="s">
        <v>27</v>
      </c>
      <c r="B16" s="1" t="s">
        <v>28</v>
      </c>
      <c r="C16" s="5" t="s">
        <v>196</v>
      </c>
      <c r="D16" s="82">
        <v>148014</v>
      </c>
      <c r="E16" s="6" t="s">
        <v>210</v>
      </c>
      <c r="F16" s="82">
        <v>37003</v>
      </c>
    </row>
    <row r="17" spans="1:6" ht="15.75" thickBot="1" x14ac:dyDescent="0.3">
      <c r="A17" s="11" t="s">
        <v>29</v>
      </c>
      <c r="B17" s="12" t="s">
        <v>30</v>
      </c>
      <c r="C17" s="59" t="s">
        <v>197</v>
      </c>
      <c r="D17" s="83">
        <v>34377</v>
      </c>
      <c r="E17" s="61" t="s">
        <v>211</v>
      </c>
      <c r="F17" s="83">
        <v>8594</v>
      </c>
    </row>
    <row r="18" spans="1:6" ht="15.75" thickBot="1" x14ac:dyDescent="0.3">
      <c r="A18" s="3"/>
      <c r="B18" s="3"/>
      <c r="C18" s="73" t="s">
        <v>43</v>
      </c>
      <c r="D18" s="63">
        <f>SUM(D4:D17)</f>
        <v>10159685</v>
      </c>
      <c r="E18" s="73" t="s">
        <v>43</v>
      </c>
      <c r="F18" s="63">
        <f>SUM(F4:F17)</f>
        <v>2539920</v>
      </c>
    </row>
    <row r="20" spans="1:6" x14ac:dyDescent="0.25">
      <c r="D20" s="71"/>
    </row>
    <row r="21" spans="1:6" x14ac:dyDescent="0.25">
      <c r="D21" s="7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AC0BF-FC70-4B83-9A5E-7CA266A55535}">
  <sheetPr>
    <tabColor rgb="FFC00000"/>
  </sheetPr>
  <dimension ref="A1:L22"/>
  <sheetViews>
    <sheetView workbookViewId="0">
      <selection activeCell="F3" sqref="F3"/>
    </sheetView>
  </sheetViews>
  <sheetFormatPr defaultRowHeight="15" x14ac:dyDescent="0.25"/>
  <cols>
    <col min="1" max="1" width="7.85546875" customWidth="1"/>
    <col min="2" max="2" width="49.7109375" customWidth="1"/>
    <col min="3" max="3" width="13.7109375" customWidth="1"/>
    <col min="4" max="4" width="20.85546875" customWidth="1"/>
    <col min="5" max="5" width="13" customWidth="1"/>
    <col min="6" max="6" width="16.5703125" customWidth="1"/>
  </cols>
  <sheetData>
    <row r="1" spans="1:12" x14ac:dyDescent="0.25">
      <c r="A1" s="35" t="s">
        <v>37</v>
      </c>
      <c r="B1" s="35"/>
      <c r="C1" s="35"/>
      <c r="D1" s="35"/>
      <c r="E1" s="44"/>
      <c r="F1" s="44"/>
    </row>
    <row r="2" spans="1:12" ht="15.75" thickBot="1" x14ac:dyDescent="0.3">
      <c r="A2" s="88"/>
      <c r="B2" s="88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212</v>
      </c>
      <c r="D4" s="21">
        <v>814889.54399999999</v>
      </c>
      <c r="E4" s="22" t="s">
        <v>226</v>
      </c>
      <c r="F4" s="23">
        <v>543259.696</v>
      </c>
    </row>
    <row r="5" spans="1:12" ht="30" x14ac:dyDescent="0.25">
      <c r="A5" s="4" t="s">
        <v>5</v>
      </c>
      <c r="B5" s="1" t="s">
        <v>6</v>
      </c>
      <c r="C5" s="5" t="s">
        <v>213</v>
      </c>
      <c r="D5" s="2">
        <v>1396777.0559999999</v>
      </c>
      <c r="E5" s="6" t="s">
        <v>227</v>
      </c>
      <c r="F5" s="9">
        <v>931184.70399999991</v>
      </c>
      <c r="L5" s="7"/>
    </row>
    <row r="6" spans="1:12" x14ac:dyDescent="0.25">
      <c r="A6" s="4" t="s">
        <v>7</v>
      </c>
      <c r="B6" s="1" t="s">
        <v>8</v>
      </c>
      <c r="C6" s="5" t="s">
        <v>214</v>
      </c>
      <c r="D6" s="2">
        <v>872341.15199999989</v>
      </c>
      <c r="E6" s="6" t="s">
        <v>228</v>
      </c>
      <c r="F6" s="9">
        <v>581560.76800000004</v>
      </c>
    </row>
    <row r="7" spans="1:12" x14ac:dyDescent="0.25">
      <c r="A7" s="4" t="s">
        <v>9</v>
      </c>
      <c r="B7" s="1" t="s">
        <v>10</v>
      </c>
      <c r="C7" s="5" t="s">
        <v>215</v>
      </c>
      <c r="D7" s="2">
        <v>75623.495999999999</v>
      </c>
      <c r="E7" s="6" t="s">
        <v>229</v>
      </c>
      <c r="F7" s="9">
        <v>50415.664000000004</v>
      </c>
    </row>
    <row r="8" spans="1:12" ht="30" x14ac:dyDescent="0.25">
      <c r="A8" s="4" t="s">
        <v>11</v>
      </c>
      <c r="B8" s="1" t="s">
        <v>12</v>
      </c>
      <c r="C8" s="5" t="s">
        <v>216</v>
      </c>
      <c r="D8" s="2">
        <v>199099.48799999998</v>
      </c>
      <c r="E8" s="6" t="s">
        <v>230</v>
      </c>
      <c r="F8" s="9">
        <v>132732.992</v>
      </c>
    </row>
    <row r="9" spans="1:12" ht="30" x14ac:dyDescent="0.25">
      <c r="A9" s="4" t="s">
        <v>13</v>
      </c>
      <c r="B9" s="1" t="s">
        <v>14</v>
      </c>
      <c r="C9" s="5" t="s">
        <v>217</v>
      </c>
      <c r="D9" s="2">
        <v>101931.696</v>
      </c>
      <c r="E9" s="6" t="s">
        <v>231</v>
      </c>
      <c r="F9" s="9">
        <v>67954.464000000007</v>
      </c>
    </row>
    <row r="10" spans="1:12" x14ac:dyDescent="0.25">
      <c r="A10" s="4" t="s">
        <v>15</v>
      </c>
      <c r="B10" s="1" t="s">
        <v>16</v>
      </c>
      <c r="C10" s="5" t="s">
        <v>218</v>
      </c>
      <c r="D10" s="2">
        <v>124112.736</v>
      </c>
      <c r="E10" s="6" t="s">
        <v>232</v>
      </c>
      <c r="F10" s="9">
        <v>82741.824000000008</v>
      </c>
    </row>
    <row r="11" spans="1:12" ht="30" x14ac:dyDescent="0.25">
      <c r="A11" s="4" t="s">
        <v>17</v>
      </c>
      <c r="B11" s="1" t="s">
        <v>18</v>
      </c>
      <c r="C11" s="5" t="s">
        <v>219</v>
      </c>
      <c r="D11" s="2">
        <v>1959007.32</v>
      </c>
      <c r="E11" s="6" t="s">
        <v>233</v>
      </c>
      <c r="F11" s="9">
        <v>1306004.8800000001</v>
      </c>
    </row>
    <row r="12" spans="1:12" x14ac:dyDescent="0.25">
      <c r="A12" s="4" t="s">
        <v>19</v>
      </c>
      <c r="B12" s="1" t="s">
        <v>20</v>
      </c>
      <c r="C12" s="5" t="s">
        <v>220</v>
      </c>
      <c r="D12" s="2">
        <v>177552</v>
      </c>
      <c r="E12" s="6" t="s">
        <v>234</v>
      </c>
      <c r="F12" s="9">
        <v>118368</v>
      </c>
    </row>
    <row r="13" spans="1:12" x14ac:dyDescent="0.25">
      <c r="A13" s="4" t="s">
        <v>21</v>
      </c>
      <c r="B13" s="1" t="s">
        <v>22</v>
      </c>
      <c r="C13" s="5" t="s">
        <v>221</v>
      </c>
      <c r="D13" s="2">
        <v>711605.61600000004</v>
      </c>
      <c r="E13" s="6" t="s">
        <v>235</v>
      </c>
      <c r="F13" s="9">
        <v>474403.74400000006</v>
      </c>
    </row>
    <row r="14" spans="1:12" x14ac:dyDescent="0.25">
      <c r="A14" s="4" t="s">
        <v>23</v>
      </c>
      <c r="B14" s="1" t="s">
        <v>24</v>
      </c>
      <c r="C14" s="5" t="s">
        <v>222</v>
      </c>
      <c r="D14" s="2">
        <v>8596.9439999999995</v>
      </c>
      <c r="E14" s="6" t="s">
        <v>236</v>
      </c>
      <c r="F14" s="9">
        <v>5731.2960000000003</v>
      </c>
    </row>
    <row r="15" spans="1:12" x14ac:dyDescent="0.25">
      <c r="A15" s="4" t="s">
        <v>25</v>
      </c>
      <c r="B15" s="1" t="s">
        <v>26</v>
      </c>
      <c r="C15" s="5" t="s">
        <v>223</v>
      </c>
      <c r="D15" s="2">
        <v>236319.19199999998</v>
      </c>
      <c r="E15" s="6" t="s">
        <v>237</v>
      </c>
      <c r="F15" s="9">
        <v>157546.12800000003</v>
      </c>
    </row>
    <row r="16" spans="1:12" x14ac:dyDescent="0.25">
      <c r="A16" s="4" t="s">
        <v>27</v>
      </c>
      <c r="B16" s="1" t="s">
        <v>28</v>
      </c>
      <c r="C16" s="5" t="s">
        <v>224</v>
      </c>
      <c r="D16" s="2">
        <v>61067.063999999998</v>
      </c>
      <c r="E16" s="6" t="s">
        <v>238</v>
      </c>
      <c r="F16" s="9">
        <v>40711.376000000004</v>
      </c>
    </row>
    <row r="17" spans="1:6" ht="15.75" thickBot="1" x14ac:dyDescent="0.3">
      <c r="A17" s="11" t="s">
        <v>29</v>
      </c>
      <c r="B17" s="12" t="s">
        <v>30</v>
      </c>
      <c r="C17" s="13" t="s">
        <v>225</v>
      </c>
      <c r="D17" s="14">
        <v>34099.775999999998</v>
      </c>
      <c r="E17" s="15" t="s">
        <v>239</v>
      </c>
      <c r="F17" s="16">
        <v>22733.184000000001</v>
      </c>
    </row>
    <row r="18" spans="1:6" ht="15.75" thickBot="1" x14ac:dyDescent="0.3">
      <c r="A18" s="3"/>
      <c r="B18" s="3"/>
      <c r="C18" s="73" t="s">
        <v>43</v>
      </c>
      <c r="D18" s="72">
        <f>SUM(D4:D17)</f>
        <v>6773023.0799999991</v>
      </c>
      <c r="E18" s="73" t="s">
        <v>43</v>
      </c>
      <c r="F18" s="63">
        <f>SUM(F4:F17)</f>
        <v>4515348.7200000007</v>
      </c>
    </row>
    <row r="21" spans="1:6" x14ac:dyDescent="0.25">
      <c r="D21" s="71"/>
    </row>
    <row r="22" spans="1:6" x14ac:dyDescent="0.25">
      <c r="D22" s="7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4A76-6726-4683-A68B-9352586E2F5E}">
  <sheetPr>
    <tabColor rgb="FF00B050"/>
  </sheetPr>
  <dimension ref="A1:L22"/>
  <sheetViews>
    <sheetView workbookViewId="0">
      <selection activeCell="F3" sqref="F3"/>
    </sheetView>
  </sheetViews>
  <sheetFormatPr defaultRowHeight="15" x14ac:dyDescent="0.25"/>
  <cols>
    <col min="1" max="1" width="7.85546875" customWidth="1"/>
    <col min="2" max="2" width="49.7109375" customWidth="1"/>
    <col min="3" max="3" width="13" customWidth="1"/>
    <col min="4" max="4" width="20.85546875" customWidth="1"/>
    <col min="5" max="5" width="13.42578125" customWidth="1"/>
    <col min="6" max="6" width="16.85546875" customWidth="1"/>
  </cols>
  <sheetData>
    <row r="1" spans="1:12" x14ac:dyDescent="0.25">
      <c r="A1" s="36" t="s">
        <v>38</v>
      </c>
      <c r="B1" s="36"/>
      <c r="C1" s="36"/>
      <c r="D1" s="36"/>
      <c r="E1" s="43"/>
      <c r="F1" s="43"/>
    </row>
    <row r="2" spans="1:12" ht="15.75" thickBot="1" x14ac:dyDescent="0.3">
      <c r="A2" s="88"/>
      <c r="B2" s="88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240</v>
      </c>
      <c r="D4" s="21">
        <v>746659.48</v>
      </c>
      <c r="E4" s="22" t="s">
        <v>254</v>
      </c>
      <c r="F4" s="23">
        <v>497828.08</v>
      </c>
    </row>
    <row r="5" spans="1:12" ht="30" x14ac:dyDescent="0.25">
      <c r="A5" s="4" t="s">
        <v>5</v>
      </c>
      <c r="B5" s="1" t="s">
        <v>6</v>
      </c>
      <c r="C5" s="5" t="s">
        <v>241</v>
      </c>
      <c r="D5" s="2">
        <v>684585.76</v>
      </c>
      <c r="E5" s="6" t="s">
        <v>255</v>
      </c>
      <c r="F5" s="9">
        <v>452598.28</v>
      </c>
      <c r="L5" s="7"/>
    </row>
    <row r="6" spans="1:12" x14ac:dyDescent="0.25">
      <c r="A6" s="4" t="s">
        <v>7</v>
      </c>
      <c r="B6" s="1" t="s">
        <v>8</v>
      </c>
      <c r="C6" s="5" t="s">
        <v>242</v>
      </c>
      <c r="D6" s="2">
        <v>945289.2</v>
      </c>
      <c r="E6" s="6" t="s">
        <v>256</v>
      </c>
      <c r="F6" s="9">
        <v>631107.4</v>
      </c>
    </row>
    <row r="7" spans="1:12" x14ac:dyDescent="0.25">
      <c r="A7" s="4" t="s">
        <v>9</v>
      </c>
      <c r="B7" s="1" t="s">
        <v>10</v>
      </c>
      <c r="C7" s="5" t="s">
        <v>243</v>
      </c>
      <c r="D7" s="77">
        <v>89956.92</v>
      </c>
      <c r="E7" s="6" t="s">
        <v>257</v>
      </c>
      <c r="F7" s="78">
        <v>58815.64</v>
      </c>
    </row>
    <row r="8" spans="1:12" ht="30" x14ac:dyDescent="0.25">
      <c r="A8" s="4" t="s">
        <v>11</v>
      </c>
      <c r="B8" s="1" t="s">
        <v>12</v>
      </c>
      <c r="C8" s="5" t="s">
        <v>244</v>
      </c>
      <c r="D8" s="2">
        <v>161078.28</v>
      </c>
      <c r="E8" s="6" t="s">
        <v>258</v>
      </c>
      <c r="F8" s="9">
        <v>108035.56</v>
      </c>
    </row>
    <row r="9" spans="1:12" ht="30" x14ac:dyDescent="0.25">
      <c r="A9" s="4" t="s">
        <v>13</v>
      </c>
      <c r="B9" s="1" t="s">
        <v>14</v>
      </c>
      <c r="C9" s="5" t="s">
        <v>245</v>
      </c>
      <c r="D9" s="2">
        <v>115437.4</v>
      </c>
      <c r="E9" s="6" t="s">
        <v>259</v>
      </c>
      <c r="F9" s="9">
        <v>77419.64</v>
      </c>
    </row>
    <row r="10" spans="1:12" x14ac:dyDescent="0.25">
      <c r="A10" s="4" t="s">
        <v>15</v>
      </c>
      <c r="B10" s="1" t="s">
        <v>16</v>
      </c>
      <c r="C10" s="5" t="s">
        <v>246</v>
      </c>
      <c r="D10" s="2">
        <v>114867.44</v>
      </c>
      <c r="E10" s="6" t="s">
        <v>260</v>
      </c>
      <c r="F10" s="9">
        <v>76328.960000000006</v>
      </c>
    </row>
    <row r="11" spans="1:12" ht="30" x14ac:dyDescent="0.25">
      <c r="A11" s="4" t="s">
        <v>17</v>
      </c>
      <c r="B11" s="1" t="s">
        <v>18</v>
      </c>
      <c r="C11" s="5" t="s">
        <v>247</v>
      </c>
      <c r="D11" s="77">
        <v>1300909.08</v>
      </c>
      <c r="E11" s="6" t="s">
        <v>261</v>
      </c>
      <c r="F11" s="78">
        <v>843120.72</v>
      </c>
    </row>
    <row r="12" spans="1:12" x14ac:dyDescent="0.25">
      <c r="A12" s="4" t="s">
        <v>19</v>
      </c>
      <c r="B12" s="1" t="s">
        <v>20</v>
      </c>
      <c r="C12" s="5" t="s">
        <v>248</v>
      </c>
      <c r="D12" s="2">
        <v>205547.44</v>
      </c>
      <c r="E12" s="6" t="s">
        <v>262</v>
      </c>
      <c r="F12" s="9">
        <v>136449</v>
      </c>
    </row>
    <row r="13" spans="1:12" x14ac:dyDescent="0.25">
      <c r="A13" s="4" t="s">
        <v>21</v>
      </c>
      <c r="B13" s="1" t="s">
        <v>22</v>
      </c>
      <c r="C13" s="5" t="s">
        <v>249</v>
      </c>
      <c r="D13" s="2">
        <v>687602.32</v>
      </c>
      <c r="E13" s="6" t="s">
        <v>263</v>
      </c>
      <c r="F13" s="9">
        <v>457095.56</v>
      </c>
    </row>
    <row r="14" spans="1:12" x14ac:dyDescent="0.25">
      <c r="A14" s="4" t="s">
        <v>23</v>
      </c>
      <c r="B14" s="1" t="s">
        <v>24</v>
      </c>
      <c r="C14" s="5" t="s">
        <v>250</v>
      </c>
      <c r="D14" s="2">
        <v>7075.04</v>
      </c>
      <c r="E14" s="6" t="s">
        <v>264</v>
      </c>
      <c r="F14" s="9">
        <v>4760.4399999999996</v>
      </c>
    </row>
    <row r="15" spans="1:12" x14ac:dyDescent="0.25">
      <c r="A15" s="4" t="s">
        <v>25</v>
      </c>
      <c r="B15" s="1" t="s">
        <v>26</v>
      </c>
      <c r="C15" s="5" t="s">
        <v>251</v>
      </c>
      <c r="D15" s="2">
        <v>345934.84</v>
      </c>
      <c r="E15" s="6" t="s">
        <v>265</v>
      </c>
      <c r="F15" s="9">
        <v>226983.8</v>
      </c>
    </row>
    <row r="16" spans="1:12" x14ac:dyDescent="0.25">
      <c r="A16" s="4" t="s">
        <v>27</v>
      </c>
      <c r="B16" s="1" t="s">
        <v>28</v>
      </c>
      <c r="C16" s="5" t="s">
        <v>252</v>
      </c>
      <c r="D16" s="2">
        <v>69954.8</v>
      </c>
      <c r="E16" s="6" t="s">
        <v>266</v>
      </c>
      <c r="F16" s="9">
        <v>46301.440000000002</v>
      </c>
    </row>
    <row r="17" spans="1:6" ht="15.75" thickBot="1" x14ac:dyDescent="0.3">
      <c r="A17" s="11" t="s">
        <v>29</v>
      </c>
      <c r="B17" s="12" t="s">
        <v>30</v>
      </c>
      <c r="C17" s="13" t="s">
        <v>253</v>
      </c>
      <c r="D17" s="14">
        <v>36810.239999999998</v>
      </c>
      <c r="E17" s="15" t="s">
        <v>267</v>
      </c>
      <c r="F17" s="16">
        <v>22524.84</v>
      </c>
    </row>
    <row r="18" spans="1:6" ht="15.75" thickBot="1" x14ac:dyDescent="0.3">
      <c r="A18" s="3"/>
      <c r="B18" s="3"/>
      <c r="C18" s="73" t="s">
        <v>43</v>
      </c>
      <c r="D18" s="63">
        <f>SUM(D4:D17)</f>
        <v>5511708.2400000002</v>
      </c>
      <c r="E18" s="73" t="s">
        <v>43</v>
      </c>
      <c r="F18" s="63">
        <f>SUM(F4:F17)</f>
        <v>3639369.36</v>
      </c>
    </row>
    <row r="20" spans="1:6" x14ac:dyDescent="0.25">
      <c r="D20" s="71"/>
    </row>
    <row r="21" spans="1:6" x14ac:dyDescent="0.25">
      <c r="D21" s="87"/>
    </row>
    <row r="22" spans="1:6" x14ac:dyDescent="0.25">
      <c r="D22" s="7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A8900-2F2D-4FCC-8EC3-855B1544F56F}">
  <sheetPr>
    <tabColor rgb="FFFFFF00"/>
  </sheetPr>
  <dimension ref="A1:L21"/>
  <sheetViews>
    <sheetView workbookViewId="0">
      <selection activeCell="F3" sqref="F3"/>
    </sheetView>
  </sheetViews>
  <sheetFormatPr defaultRowHeight="15" x14ac:dyDescent="0.25"/>
  <cols>
    <col min="1" max="1" width="7.85546875" customWidth="1"/>
    <col min="2" max="2" width="49.7109375" customWidth="1"/>
    <col min="3" max="3" width="13.28515625" customWidth="1"/>
    <col min="4" max="4" width="20.85546875" customWidth="1"/>
    <col min="5" max="5" width="13" customWidth="1"/>
    <col min="6" max="6" width="16" customWidth="1"/>
  </cols>
  <sheetData>
    <row r="1" spans="1:12" x14ac:dyDescent="0.25">
      <c r="A1" s="37" t="s">
        <v>39</v>
      </c>
      <c r="B1" s="37"/>
      <c r="C1" s="37"/>
      <c r="D1" s="37"/>
      <c r="E1" s="42"/>
      <c r="F1" s="42"/>
    </row>
    <row r="2" spans="1:12" ht="15.75" thickBot="1" x14ac:dyDescent="0.3">
      <c r="A2" s="88"/>
      <c r="B2" s="88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268</v>
      </c>
      <c r="D4" s="21">
        <v>1127129.2</v>
      </c>
      <c r="E4" s="22" t="s">
        <v>282</v>
      </c>
      <c r="F4" s="23">
        <v>484331.24</v>
      </c>
    </row>
    <row r="5" spans="1:12" ht="30" x14ac:dyDescent="0.25">
      <c r="A5" s="4" t="s">
        <v>5</v>
      </c>
      <c r="B5" s="1" t="s">
        <v>6</v>
      </c>
      <c r="C5" s="5" t="s">
        <v>269</v>
      </c>
      <c r="D5" s="2">
        <v>860571.2</v>
      </c>
      <c r="E5" s="6" t="s">
        <v>283</v>
      </c>
      <c r="F5" s="9">
        <v>44772.56</v>
      </c>
      <c r="L5" s="7"/>
    </row>
    <row r="6" spans="1:12" x14ac:dyDescent="0.25">
      <c r="A6" s="4" t="s">
        <v>7</v>
      </c>
      <c r="B6" s="1" t="s">
        <v>8</v>
      </c>
      <c r="C6" s="5" t="s">
        <v>270</v>
      </c>
      <c r="D6" s="2">
        <v>1487813.28</v>
      </c>
      <c r="E6" s="6" t="s">
        <v>284</v>
      </c>
      <c r="F6" s="9">
        <v>635180.72</v>
      </c>
    </row>
    <row r="7" spans="1:12" x14ac:dyDescent="0.25">
      <c r="A7" s="4" t="s">
        <v>9</v>
      </c>
      <c r="B7" s="1" t="s">
        <v>10</v>
      </c>
      <c r="C7" s="5" t="s">
        <v>271</v>
      </c>
      <c r="D7" s="2">
        <v>154097.96</v>
      </c>
      <c r="E7" s="6" t="s">
        <v>285</v>
      </c>
      <c r="F7" s="9">
        <v>62149.4</v>
      </c>
    </row>
    <row r="8" spans="1:12" ht="30" x14ac:dyDescent="0.25">
      <c r="A8" s="4" t="s">
        <v>11</v>
      </c>
      <c r="B8" s="1" t="s">
        <v>12</v>
      </c>
      <c r="C8" s="5" t="s">
        <v>272</v>
      </c>
      <c r="D8" s="2">
        <v>364096.36</v>
      </c>
      <c r="E8" s="6" t="s">
        <v>286</v>
      </c>
      <c r="F8" s="9">
        <v>157074.48000000001</v>
      </c>
    </row>
    <row r="9" spans="1:12" ht="30" x14ac:dyDescent="0.25">
      <c r="A9" s="4" t="s">
        <v>13</v>
      </c>
      <c r="B9" s="1" t="s">
        <v>14</v>
      </c>
      <c r="C9" s="5" t="s">
        <v>273</v>
      </c>
      <c r="D9" s="2">
        <v>150930.88</v>
      </c>
      <c r="E9" s="6" t="s">
        <v>287</v>
      </c>
      <c r="F9" s="9">
        <v>65134.64</v>
      </c>
    </row>
    <row r="10" spans="1:12" x14ac:dyDescent="0.25">
      <c r="A10" s="4" t="s">
        <v>15</v>
      </c>
      <c r="B10" s="1" t="s">
        <v>16</v>
      </c>
      <c r="C10" s="5" t="s">
        <v>274</v>
      </c>
      <c r="D10" s="2">
        <v>238067.28</v>
      </c>
      <c r="E10" s="6" t="s">
        <v>288</v>
      </c>
      <c r="F10" s="9">
        <v>102730.44</v>
      </c>
    </row>
    <row r="11" spans="1:12" ht="30" x14ac:dyDescent="0.25">
      <c r="A11" s="4" t="s">
        <v>17</v>
      </c>
      <c r="B11" s="1" t="s">
        <v>18</v>
      </c>
      <c r="C11" s="5" t="s">
        <v>275</v>
      </c>
      <c r="D11" s="2">
        <v>2665715.08</v>
      </c>
      <c r="E11" s="6" t="s">
        <v>289</v>
      </c>
      <c r="F11" s="9">
        <v>1172299.72</v>
      </c>
    </row>
    <row r="12" spans="1:12" x14ac:dyDescent="0.25">
      <c r="A12" s="4" t="s">
        <v>19</v>
      </c>
      <c r="B12" s="1" t="s">
        <v>20</v>
      </c>
      <c r="C12" s="5" t="s">
        <v>276</v>
      </c>
      <c r="D12" s="2">
        <v>390055.32</v>
      </c>
      <c r="E12" s="6" t="s">
        <v>290</v>
      </c>
      <c r="F12" s="9">
        <v>153983.64000000001</v>
      </c>
    </row>
    <row r="13" spans="1:12" x14ac:dyDescent="0.25">
      <c r="A13" s="4" t="s">
        <v>21</v>
      </c>
      <c r="B13" s="1" t="s">
        <v>22</v>
      </c>
      <c r="C13" s="5" t="s">
        <v>277</v>
      </c>
      <c r="D13" s="2">
        <v>1617923.12</v>
      </c>
      <c r="E13" s="6" t="s">
        <v>291</v>
      </c>
      <c r="F13" s="9">
        <v>690112.88</v>
      </c>
    </row>
    <row r="14" spans="1:12" x14ac:dyDescent="0.25">
      <c r="A14" s="4" t="s">
        <v>23</v>
      </c>
      <c r="B14" s="1" t="s">
        <v>24</v>
      </c>
      <c r="C14" s="5" t="s">
        <v>278</v>
      </c>
      <c r="D14" s="2">
        <v>9044.44</v>
      </c>
      <c r="E14" s="6" t="s">
        <v>292</v>
      </c>
      <c r="F14" s="9">
        <v>3858.84</v>
      </c>
    </row>
    <row r="15" spans="1:12" x14ac:dyDescent="0.25">
      <c r="A15" s="4" t="s">
        <v>25</v>
      </c>
      <c r="B15" s="1" t="s">
        <v>26</v>
      </c>
      <c r="C15" s="5" t="s">
        <v>279</v>
      </c>
      <c r="D15" s="2">
        <v>439824.64000000001</v>
      </c>
      <c r="E15" s="6" t="s">
        <v>293</v>
      </c>
      <c r="F15" s="9">
        <v>192419.28</v>
      </c>
    </row>
    <row r="16" spans="1:12" x14ac:dyDescent="0.25">
      <c r="A16" s="4" t="s">
        <v>27</v>
      </c>
      <c r="B16" s="1" t="s">
        <v>28</v>
      </c>
      <c r="C16" s="5" t="s">
        <v>280</v>
      </c>
      <c r="D16" s="2">
        <v>130491.92</v>
      </c>
      <c r="E16" s="6" t="s">
        <v>294</v>
      </c>
      <c r="F16" s="9">
        <v>55956.160000000003</v>
      </c>
    </row>
    <row r="17" spans="1:6" ht="15.75" thickBot="1" x14ac:dyDescent="0.3">
      <c r="A17" s="11" t="s">
        <v>29</v>
      </c>
      <c r="B17" s="12" t="s">
        <v>30</v>
      </c>
      <c r="C17" s="13" t="s">
        <v>281</v>
      </c>
      <c r="D17" s="14">
        <v>11888.84</v>
      </c>
      <c r="E17" s="15" t="s">
        <v>295</v>
      </c>
      <c r="F17" s="16">
        <v>5360.12</v>
      </c>
    </row>
    <row r="18" spans="1:6" ht="15.75" thickBot="1" x14ac:dyDescent="0.3">
      <c r="A18" s="3"/>
      <c r="B18" s="3"/>
      <c r="C18" s="73" t="s">
        <v>43</v>
      </c>
      <c r="D18" s="75">
        <f>SUM(D4:D17)</f>
        <v>9647649.5199999996</v>
      </c>
      <c r="E18" s="73" t="s">
        <v>43</v>
      </c>
      <c r="F18" s="63">
        <f>SUM(F4:F17)</f>
        <v>3825364.1199999996</v>
      </c>
    </row>
    <row r="21" spans="1:6" x14ac:dyDescent="0.25">
      <c r="D21" s="7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90BC-8551-400C-9A88-1B67CF396860}">
  <sheetPr>
    <tabColor theme="9" tint="-0.499984740745262"/>
  </sheetPr>
  <dimension ref="A1:L24"/>
  <sheetViews>
    <sheetView workbookViewId="0">
      <selection activeCell="F3" sqref="F3"/>
    </sheetView>
  </sheetViews>
  <sheetFormatPr defaultRowHeight="15" x14ac:dyDescent="0.25"/>
  <cols>
    <col min="1" max="1" width="7.85546875" customWidth="1"/>
    <col min="2" max="2" width="49.7109375" customWidth="1"/>
    <col min="3" max="3" width="13.42578125" customWidth="1"/>
    <col min="4" max="4" width="20.85546875" customWidth="1"/>
    <col min="5" max="5" width="13.85546875" customWidth="1"/>
    <col min="6" max="6" width="16.5703125" customWidth="1"/>
    <col min="9" max="9" width="9.140625" customWidth="1"/>
  </cols>
  <sheetData>
    <row r="1" spans="1:12" x14ac:dyDescent="0.25">
      <c r="A1" s="38" t="s">
        <v>40</v>
      </c>
      <c r="B1" s="38"/>
      <c r="C1" s="38"/>
      <c r="D1" s="38"/>
      <c r="E1" s="41"/>
      <c r="F1" s="41"/>
    </row>
    <row r="2" spans="1:12" ht="15.75" thickBot="1" x14ac:dyDescent="0.3">
      <c r="A2" s="88"/>
      <c r="B2" s="88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296</v>
      </c>
      <c r="D4" s="21">
        <v>1768689.8</v>
      </c>
      <c r="E4" s="22" t="s">
        <v>310</v>
      </c>
      <c r="F4" s="23">
        <v>1179126.56</v>
      </c>
    </row>
    <row r="5" spans="1:12" ht="30" x14ac:dyDescent="0.25">
      <c r="A5" s="4" t="s">
        <v>5</v>
      </c>
      <c r="B5" s="1" t="s">
        <v>6</v>
      </c>
      <c r="C5" s="5" t="s">
        <v>297</v>
      </c>
      <c r="D5" s="2">
        <v>2036793.12</v>
      </c>
      <c r="E5" s="6" t="s">
        <v>311</v>
      </c>
      <c r="F5" s="9">
        <v>1357862.08</v>
      </c>
      <c r="L5" s="7"/>
    </row>
    <row r="6" spans="1:12" x14ac:dyDescent="0.25">
      <c r="A6" s="4" t="s">
        <v>7</v>
      </c>
      <c r="B6" s="1" t="s">
        <v>8</v>
      </c>
      <c r="C6" s="5" t="s">
        <v>298</v>
      </c>
      <c r="D6" s="2">
        <v>1526293.08</v>
      </c>
      <c r="E6" s="6" t="s">
        <v>312</v>
      </c>
      <c r="F6" s="9">
        <v>1017528.72</v>
      </c>
    </row>
    <row r="7" spans="1:12" x14ac:dyDescent="0.25">
      <c r="A7" s="4" t="s">
        <v>9</v>
      </c>
      <c r="B7" s="1" t="s">
        <v>10</v>
      </c>
      <c r="C7" s="5" t="s">
        <v>299</v>
      </c>
      <c r="D7" s="2">
        <v>58257.8</v>
      </c>
      <c r="E7" s="6" t="s">
        <v>313</v>
      </c>
      <c r="F7" s="9">
        <v>38838.519999999997</v>
      </c>
    </row>
    <row r="8" spans="1:12" ht="30" x14ac:dyDescent="0.25">
      <c r="A8" s="4" t="s">
        <v>11</v>
      </c>
      <c r="B8" s="1" t="s">
        <v>12</v>
      </c>
      <c r="C8" s="5" t="s">
        <v>300</v>
      </c>
      <c r="D8" s="2">
        <v>384599.84</v>
      </c>
      <c r="E8" s="6" t="s">
        <v>314</v>
      </c>
      <c r="F8" s="9">
        <v>256399.92</v>
      </c>
    </row>
    <row r="9" spans="1:12" ht="30" x14ac:dyDescent="0.25">
      <c r="A9" s="4" t="s">
        <v>13</v>
      </c>
      <c r="B9" s="1" t="s">
        <v>14</v>
      </c>
      <c r="C9" s="5" t="s">
        <v>301</v>
      </c>
      <c r="D9" s="2">
        <v>198492.64</v>
      </c>
      <c r="E9" s="6" t="s">
        <v>315</v>
      </c>
      <c r="F9" s="9">
        <v>132328.4</v>
      </c>
    </row>
    <row r="10" spans="1:12" x14ac:dyDescent="0.25">
      <c r="A10" s="4" t="s">
        <v>15</v>
      </c>
      <c r="B10" s="1" t="s">
        <v>16</v>
      </c>
      <c r="C10" s="5" t="s">
        <v>302</v>
      </c>
      <c r="D10" s="2">
        <v>280537.36</v>
      </c>
      <c r="E10" s="6" t="s">
        <v>316</v>
      </c>
      <c r="F10" s="9">
        <v>187024.92</v>
      </c>
    </row>
    <row r="11" spans="1:12" ht="30" x14ac:dyDescent="0.25">
      <c r="A11" s="4" t="s">
        <v>17</v>
      </c>
      <c r="B11" s="1" t="s">
        <v>18</v>
      </c>
      <c r="C11" s="5" t="s">
        <v>303</v>
      </c>
      <c r="D11" s="2">
        <v>2655332.7200000002</v>
      </c>
      <c r="E11" s="6" t="s">
        <v>317</v>
      </c>
      <c r="F11" s="9">
        <v>2655332.7200000002</v>
      </c>
    </row>
    <row r="12" spans="1:12" x14ac:dyDescent="0.25">
      <c r="A12" s="4" t="s">
        <v>19</v>
      </c>
      <c r="B12" s="1" t="s">
        <v>20</v>
      </c>
      <c r="C12" s="5" t="s">
        <v>304</v>
      </c>
      <c r="D12" s="2">
        <v>430132.04</v>
      </c>
      <c r="E12" s="6" t="s">
        <v>318</v>
      </c>
      <c r="F12" s="9">
        <v>286754.68</v>
      </c>
    </row>
    <row r="13" spans="1:12" x14ac:dyDescent="0.25">
      <c r="A13" s="4" t="s">
        <v>21</v>
      </c>
      <c r="B13" s="1" t="s">
        <v>22</v>
      </c>
      <c r="C13" s="5" t="s">
        <v>305</v>
      </c>
      <c r="D13" s="2">
        <v>1387868.36</v>
      </c>
      <c r="E13" s="6" t="s">
        <v>319</v>
      </c>
      <c r="F13" s="9">
        <v>925245.56</v>
      </c>
    </row>
    <row r="14" spans="1:12" x14ac:dyDescent="0.25">
      <c r="A14" s="4" t="s">
        <v>23</v>
      </c>
      <c r="B14" s="1" t="s">
        <v>24</v>
      </c>
      <c r="C14" s="5" t="s">
        <v>306</v>
      </c>
      <c r="D14" s="2">
        <v>11286.4</v>
      </c>
      <c r="E14" s="6" t="s">
        <v>320</v>
      </c>
      <c r="F14" s="9">
        <v>7524.24</v>
      </c>
    </row>
    <row r="15" spans="1:12" x14ac:dyDescent="0.25">
      <c r="A15" s="4" t="s">
        <v>25</v>
      </c>
      <c r="B15" s="1" t="s">
        <v>26</v>
      </c>
      <c r="C15" s="5" t="s">
        <v>307</v>
      </c>
      <c r="D15" s="2">
        <v>516126.71999999997</v>
      </c>
      <c r="E15" s="6" t="s">
        <v>321</v>
      </c>
      <c r="F15" s="9">
        <v>344084.47999999998</v>
      </c>
    </row>
    <row r="16" spans="1:12" x14ac:dyDescent="0.25">
      <c r="A16" s="4" t="s">
        <v>27</v>
      </c>
      <c r="B16" s="1" t="s">
        <v>28</v>
      </c>
      <c r="C16" s="5" t="s">
        <v>308</v>
      </c>
      <c r="D16" s="2">
        <v>180378.56</v>
      </c>
      <c r="E16" s="6" t="s">
        <v>322</v>
      </c>
      <c r="F16" s="9">
        <v>120252.36</v>
      </c>
    </row>
    <row r="17" spans="1:6" ht="15.75" thickBot="1" x14ac:dyDescent="0.3">
      <c r="A17" s="11" t="s">
        <v>29</v>
      </c>
      <c r="B17" s="12" t="s">
        <v>30</v>
      </c>
      <c r="C17" s="13" t="s">
        <v>309</v>
      </c>
      <c r="D17" s="14">
        <v>293838.8</v>
      </c>
      <c r="E17" s="15" t="s">
        <v>323</v>
      </c>
      <c r="F17" s="16">
        <v>293838.8</v>
      </c>
    </row>
    <row r="18" spans="1:6" ht="15.75" thickBot="1" x14ac:dyDescent="0.3">
      <c r="A18" s="3"/>
      <c r="B18" s="3"/>
      <c r="C18" s="73" t="s">
        <v>43</v>
      </c>
      <c r="D18" s="63">
        <f>SUM(D4:D17)</f>
        <v>11728627.24</v>
      </c>
      <c r="E18" s="73" t="s">
        <v>43</v>
      </c>
      <c r="F18" s="63">
        <f>SUM(F4:F17)</f>
        <v>8802141.9600000009</v>
      </c>
    </row>
    <row r="20" spans="1:6" x14ac:dyDescent="0.25">
      <c r="B20" s="85"/>
      <c r="C20" s="86"/>
      <c r="D20" s="84"/>
    </row>
    <row r="21" spans="1:6" x14ac:dyDescent="0.25">
      <c r="D21" s="71"/>
    </row>
    <row r="22" spans="1:6" x14ac:dyDescent="0.25">
      <c r="D22" s="71"/>
    </row>
    <row r="24" spans="1:6" x14ac:dyDescent="0.25">
      <c r="D24" s="7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09FB-B0E0-4831-ADBE-DC21CA2B048D}">
  <sheetPr>
    <tabColor rgb="FFFF0000"/>
  </sheetPr>
  <dimension ref="A1:L21"/>
  <sheetViews>
    <sheetView tabSelected="1" workbookViewId="0">
      <selection activeCell="H6" sqref="H6"/>
    </sheetView>
  </sheetViews>
  <sheetFormatPr defaultRowHeight="15" x14ac:dyDescent="0.25"/>
  <cols>
    <col min="1" max="1" width="7.85546875" customWidth="1"/>
    <col min="2" max="2" width="49.7109375" customWidth="1"/>
    <col min="3" max="3" width="13.5703125" customWidth="1"/>
    <col min="4" max="4" width="20.85546875" customWidth="1"/>
    <col min="5" max="5" width="13.140625" customWidth="1"/>
    <col min="6" max="6" width="17.140625" customWidth="1"/>
  </cols>
  <sheetData>
    <row r="1" spans="1:12" x14ac:dyDescent="0.25">
      <c r="A1" s="39" t="s">
        <v>41</v>
      </c>
      <c r="B1" s="39"/>
      <c r="C1" s="39"/>
      <c r="D1" s="39"/>
      <c r="E1" s="40"/>
      <c r="F1" s="40"/>
    </row>
    <row r="2" spans="1:12" ht="15.75" thickBot="1" x14ac:dyDescent="0.3">
      <c r="A2" s="88"/>
      <c r="B2" s="88"/>
    </row>
    <row r="3" spans="1:12" ht="75.75" thickBot="1" x14ac:dyDescent="0.3">
      <c r="A3" s="25" t="s">
        <v>1</v>
      </c>
      <c r="B3" s="26" t="s">
        <v>2</v>
      </c>
      <c r="C3" s="25" t="s">
        <v>352</v>
      </c>
      <c r="D3" s="27" t="s">
        <v>354</v>
      </c>
      <c r="E3" s="25" t="s">
        <v>353</v>
      </c>
      <c r="F3" s="27" t="s">
        <v>355</v>
      </c>
    </row>
    <row r="4" spans="1:12" x14ac:dyDescent="0.25">
      <c r="A4" s="18" t="s">
        <v>3</v>
      </c>
      <c r="B4" s="19" t="s">
        <v>4</v>
      </c>
      <c r="C4" s="20" t="s">
        <v>324</v>
      </c>
      <c r="D4" s="21">
        <v>4936815.1872000126</v>
      </c>
      <c r="E4" s="22" t="s">
        <v>338</v>
      </c>
      <c r="F4" s="23">
        <v>4557060.172800011</v>
      </c>
    </row>
    <row r="5" spans="1:12" ht="30" x14ac:dyDescent="0.25">
      <c r="A5" s="4" t="s">
        <v>5</v>
      </c>
      <c r="B5" s="1" t="s">
        <v>6</v>
      </c>
      <c r="C5" s="5" t="s">
        <v>325</v>
      </c>
      <c r="D5" s="2">
        <v>3094451.8799999957</v>
      </c>
      <c r="E5" s="6" t="s">
        <v>339</v>
      </c>
      <c r="F5" s="9">
        <v>2856417.1199999959</v>
      </c>
      <c r="L5" s="7"/>
    </row>
    <row r="6" spans="1:12" x14ac:dyDescent="0.25">
      <c r="A6" s="4" t="s">
        <v>7</v>
      </c>
      <c r="B6" s="1" t="s">
        <v>8</v>
      </c>
      <c r="C6" s="5" t="s">
        <v>326</v>
      </c>
      <c r="D6" s="2">
        <v>4936301.6975999977</v>
      </c>
      <c r="E6" s="6" t="s">
        <v>340</v>
      </c>
      <c r="F6" s="9">
        <v>4556586.1823999975</v>
      </c>
    </row>
    <row r="7" spans="1:12" x14ac:dyDescent="0.25">
      <c r="A7" s="4" t="s">
        <v>9</v>
      </c>
      <c r="B7" s="1" t="s">
        <v>10</v>
      </c>
      <c r="C7" s="5" t="s">
        <v>327</v>
      </c>
      <c r="D7" s="2">
        <v>542336.35039999988</v>
      </c>
      <c r="E7" s="6" t="s">
        <v>341</v>
      </c>
      <c r="F7" s="9">
        <v>500618.16959999991</v>
      </c>
    </row>
    <row r="8" spans="1:12" ht="30" x14ac:dyDescent="0.25">
      <c r="A8" s="4" t="s">
        <v>11</v>
      </c>
      <c r="B8" s="1" t="s">
        <v>12</v>
      </c>
      <c r="C8" s="5" t="s">
        <v>328</v>
      </c>
      <c r="D8" s="2">
        <v>1237250.8303999982</v>
      </c>
      <c r="E8" s="6" t="s">
        <v>342</v>
      </c>
      <c r="F8" s="9">
        <v>1142077.6895999981</v>
      </c>
    </row>
    <row r="9" spans="1:12" ht="30" x14ac:dyDescent="0.25">
      <c r="A9" s="4" t="s">
        <v>13</v>
      </c>
      <c r="B9" s="1" t="s">
        <v>14</v>
      </c>
      <c r="C9" s="5" t="s">
        <v>329</v>
      </c>
      <c r="D9" s="2">
        <v>870507.33120000083</v>
      </c>
      <c r="E9" s="6" t="s">
        <v>343</v>
      </c>
      <c r="F9" s="9">
        <v>803545.22880000062</v>
      </c>
    </row>
    <row r="10" spans="1:12" x14ac:dyDescent="0.25">
      <c r="A10" s="4" t="s">
        <v>15</v>
      </c>
      <c r="B10" s="1" t="s">
        <v>16</v>
      </c>
      <c r="C10" s="5" t="s">
        <v>330</v>
      </c>
      <c r="D10" s="2">
        <v>697209.44800000044</v>
      </c>
      <c r="E10" s="6" t="s">
        <v>344</v>
      </c>
      <c r="F10" s="9">
        <v>643577.9520000004</v>
      </c>
    </row>
    <row r="11" spans="1:12" ht="30" x14ac:dyDescent="0.25">
      <c r="A11" s="4" t="s">
        <v>17</v>
      </c>
      <c r="B11" s="1" t="s">
        <v>18</v>
      </c>
      <c r="C11" s="5" t="s">
        <v>331</v>
      </c>
      <c r="D11" s="2">
        <v>8869182.9407999981</v>
      </c>
      <c r="E11" s="6" t="s">
        <v>345</v>
      </c>
      <c r="F11" s="9">
        <v>8186938.0991999973</v>
      </c>
    </row>
    <row r="12" spans="1:12" x14ac:dyDescent="0.25">
      <c r="A12" s="4" t="s">
        <v>19</v>
      </c>
      <c r="B12" s="1" t="s">
        <v>20</v>
      </c>
      <c r="C12" s="5" t="s">
        <v>332</v>
      </c>
      <c r="D12" s="2">
        <v>1114729.6992000008</v>
      </c>
      <c r="E12" s="6" t="s">
        <v>346</v>
      </c>
      <c r="F12" s="9">
        <v>1028981.2608000006</v>
      </c>
    </row>
    <row r="13" spans="1:12" x14ac:dyDescent="0.25">
      <c r="A13" s="4" t="s">
        <v>21</v>
      </c>
      <c r="B13" s="1" t="s">
        <v>22</v>
      </c>
      <c r="C13" s="5" t="s">
        <v>333</v>
      </c>
      <c r="D13" s="2">
        <v>4449211.0208000056</v>
      </c>
      <c r="E13" s="6" t="s">
        <v>347</v>
      </c>
      <c r="F13" s="9">
        <v>4106964.0192000046</v>
      </c>
    </row>
    <row r="14" spans="1:12" x14ac:dyDescent="0.25">
      <c r="A14" s="4" t="s">
        <v>23</v>
      </c>
      <c r="B14" s="1" t="s">
        <v>24</v>
      </c>
      <c r="C14" s="5" t="s">
        <v>334</v>
      </c>
      <c r="D14" s="2">
        <v>41520.211199999976</v>
      </c>
      <c r="E14" s="6" t="s">
        <v>348</v>
      </c>
      <c r="F14" s="9">
        <v>38326.348799999978</v>
      </c>
    </row>
    <row r="15" spans="1:12" x14ac:dyDescent="0.25">
      <c r="A15" s="4" t="s">
        <v>25</v>
      </c>
      <c r="B15" s="1" t="s">
        <v>26</v>
      </c>
      <c r="C15" s="5" t="s">
        <v>335</v>
      </c>
      <c r="D15" s="2">
        <v>2365867.0671999995</v>
      </c>
      <c r="E15" s="6" t="s">
        <v>349</v>
      </c>
      <c r="F15" s="9">
        <v>2183877.292799999</v>
      </c>
    </row>
    <row r="16" spans="1:12" x14ac:dyDescent="0.25">
      <c r="A16" s="4" t="s">
        <v>27</v>
      </c>
      <c r="B16" s="1" t="s">
        <v>28</v>
      </c>
      <c r="C16" s="5" t="s">
        <v>336</v>
      </c>
      <c r="D16" s="2">
        <v>455491.12959999952</v>
      </c>
      <c r="E16" s="6" t="s">
        <v>350</v>
      </c>
      <c r="F16" s="9">
        <v>420453.35039999953</v>
      </c>
    </row>
    <row r="17" spans="1:6" ht="15.75" thickBot="1" x14ac:dyDescent="0.3">
      <c r="A17" s="11" t="s">
        <v>29</v>
      </c>
      <c r="B17" s="12" t="s">
        <v>30</v>
      </c>
      <c r="C17" s="13" t="s">
        <v>337</v>
      </c>
      <c r="D17" s="14">
        <v>260416.95679999999</v>
      </c>
      <c r="E17" s="15" t="s">
        <v>351</v>
      </c>
      <c r="F17" s="16">
        <v>240384.88319999998</v>
      </c>
    </row>
    <row r="18" spans="1:6" ht="15.75" thickBot="1" x14ac:dyDescent="0.3">
      <c r="A18" s="3"/>
      <c r="B18" s="3"/>
      <c r="C18" s="73" t="s">
        <v>43</v>
      </c>
      <c r="D18" s="63">
        <f>SUM(D4:D17)</f>
        <v>33871291.750399999</v>
      </c>
      <c r="E18" s="73" t="s">
        <v>43</v>
      </c>
      <c r="F18" s="63">
        <f>SUM(F4:F17)</f>
        <v>31265807.769600004</v>
      </c>
    </row>
    <row r="21" spans="1:6" x14ac:dyDescent="0.25">
      <c r="D21" s="7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01 KOROŠKA LEKARNA</vt:lpstr>
      <vt:lpstr>02 LEKARNA SLOVENSKA BISTRICA</vt:lpstr>
      <vt:lpstr>03 LEKARNA BREŽICE</vt:lpstr>
      <vt:lpstr>04 LEKARNA KOČEVJE</vt:lpstr>
      <vt:lpstr>05 LEKARNA VELENJE</vt:lpstr>
      <vt:lpstr>06 LEKARNA KRŠKO</vt:lpstr>
      <vt:lpstr>07 LEKARNA MOZIRJE</vt:lpstr>
      <vt:lpstr>08 LEKARNA RIBNICA</vt:lpstr>
      <vt:lpstr>09 LEKARNA ORMOŽ</vt:lpstr>
      <vt:lpstr>10 ŽALSKE LEKARNE ŽALEC</vt:lpstr>
      <vt:lpstr>11 MESTNE LEKARNE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2022-01-28T14:35:53Z</dcterms:created>
  <dcterms:modified xsi:type="dcterms:W3CDTF">2022-04-21T07:22:52Z</dcterms:modified>
</cp:coreProperties>
</file>